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вод по калькуляциям" sheetId="1" state="visible" r:id="rId1"/>
    <sheet name="№1 Барвиха " sheetId="2" state="visible" r:id="rId2"/>
    <sheet name="№2 Барвиха" sheetId="3" state="visible" r:id="rId3"/>
    <sheet name="№3 Барвиха" sheetId="4" state="visible" r:id="rId4"/>
    <sheet name="№4 Барвиха" sheetId="5" state="visible" r:id="rId5"/>
    <sheet name="№5 Барвиха" sheetId="6" state="visible" r:id="rId6"/>
    <sheet name="№6 Барвиха" sheetId="7" state="visible" r:id="rId7"/>
    <sheet name="№7 Барвиха" sheetId="8" state="visible" r:id="rId8"/>
    <sheet name="№8 Барвиха" sheetId="9" state="visible" r:id="rId9"/>
    <sheet name="Лист1" sheetId="10" state="visible" r:id="rId10"/>
  </sheets>
  <calcPr fullPrecision="0"/>
</workbook>
</file>

<file path=xl/sharedStrings.xml><?xml version="1.0" encoding="utf-8"?>
<sst xmlns="http://schemas.openxmlformats.org/spreadsheetml/2006/main" count="118" uniqueCount="118">
  <si>
    <t xml:space="preserve">Реестр калькуляции на ремонт заземляющих устройств на ПС 110 кВ Барвиха ОРУ 110кВ и ОПУ.</t>
  </si>
  <si>
    <t xml:space="preserve">№ Калькуляции</t>
  </si>
  <si>
    <t xml:space="preserve">Наименование работ      </t>
  </si>
  <si>
    <t xml:space="preserve">Ед. изм.</t>
  </si>
  <si>
    <t xml:space="preserve">Стоимость, руб., без НДС</t>
  </si>
  <si>
    <t xml:space="preserve">ПС Барвиха 
кол-во</t>
  </si>
  <si>
    <t xml:space="preserve">ПС Барвиха Стоимость, руб., без НДС</t>
  </si>
  <si>
    <t xml:space="preserve">НДС
22%</t>
  </si>
  <si>
    <t xml:space="preserve">ПС Барвиха Стоимость, руб., с НДС    </t>
  </si>
  <si>
    <t>ТЗР</t>
  </si>
  <si>
    <t xml:space="preserve">Всего ТЗР</t>
  </si>
  <si>
    <t>Итого</t>
  </si>
  <si>
    <t xml:space="preserve">Составил: главный специалист ОЦО</t>
  </si>
  <si>
    <t>Т.А.Митина</t>
  </si>
  <si>
    <t xml:space="preserve">Проверил: начальник ОЦО</t>
  </si>
  <si>
    <t>Н.И.Незнанова</t>
  </si>
  <si>
    <t xml:space="preserve">Приложение к смете</t>
  </si>
  <si>
    <t xml:space="preserve">Калькуляция № 1/1</t>
  </si>
  <si>
    <t xml:space="preserve">Ремонт заземляющих устройств на ПС 110 кВ Барвиха ОРУ 110кВ и ОПУ. 
Измерение сопротивления локального контура заземления.</t>
  </si>
  <si>
    <t xml:space="preserve">(Состав работ: Осмотр. Измерение. Обработка результата)</t>
  </si>
  <si>
    <t xml:space="preserve">ед. измерения:</t>
  </si>
  <si>
    <t xml:space="preserve">1 измерение</t>
  </si>
  <si>
    <t xml:space="preserve">№ п/п</t>
  </si>
  <si>
    <t>Показатели</t>
  </si>
  <si>
    <t>Примечание</t>
  </si>
  <si>
    <t xml:space="preserve">Стоимость без НДС, руб.</t>
  </si>
  <si>
    <t xml:space="preserve">Справочно: </t>
  </si>
  <si>
    <t xml:space="preserve">Нормативные ресурсы</t>
  </si>
  <si>
    <t xml:space="preserve">Ед. измерения для нормы</t>
  </si>
  <si>
    <t xml:space="preserve">Нормы времени БЦ 5 ч. (05-11010105-01)</t>
  </si>
  <si>
    <t xml:space="preserve">Код ресурса, услуги по ФГИС</t>
  </si>
  <si>
    <t>1</t>
  </si>
  <si>
    <t xml:space="preserve">Основная заработная плата производственных рабочих
в том числе:</t>
  </si>
  <si>
    <t xml:space="preserve">Затраты труда рабочих на 1 измерение
в том числе:</t>
  </si>
  <si>
    <t>чел-час</t>
  </si>
  <si>
    <t>1.1.</t>
  </si>
  <si>
    <t xml:space="preserve">ОЗП рабочих, разряд работ 4 </t>
  </si>
  <si>
    <t xml:space="preserve">Затраты труда рабочих, разряд работ 4</t>
  </si>
  <si>
    <t>2-100-04</t>
  </si>
  <si>
    <t>2</t>
  </si>
  <si>
    <t xml:space="preserve">Накладные расходы по отношению к ОЗП</t>
  </si>
  <si>
    <t>3</t>
  </si>
  <si>
    <t xml:space="preserve">Прибыль в % к ОЗП</t>
  </si>
  <si>
    <t xml:space="preserve">Итого без НДС :</t>
  </si>
  <si>
    <t xml:space="preserve">Итого стоимость работ без НДС с учетом ИПЦ - 1,0881 на 2,3,4кв.2025г. и 2026г. с учетом корректирующего коэффициента К-0,7043</t>
  </si>
  <si>
    <t xml:space="preserve">Калькуляция № 1/2</t>
  </si>
  <si>
    <t xml:space="preserve"> Ремонт заземляющих устройств на ПС 110 кВ Барвиха ОРУ 110кВ и ОПУ. 
Определение удельного сопротивления грунта при напряжении подстанций до 110 кВ включительно при капитальном ремонте.</t>
  </si>
  <si>
    <t xml:space="preserve">Нормы времени ВУЕР (ИОЗУ110000СГКР)</t>
  </si>
  <si>
    <t xml:space="preserve">ОЗП рабочих, разряд работ 3 </t>
  </si>
  <si>
    <t xml:space="preserve">Затраты труда рабочих, разряд работ 3</t>
  </si>
  <si>
    <t>2-100-03</t>
  </si>
  <si>
    <t>1.2.</t>
  </si>
  <si>
    <t xml:space="preserve">Затраты труда рабочих, разряд работ 5</t>
  </si>
  <si>
    <t>1.3.</t>
  </si>
  <si>
    <t xml:space="preserve">ОЗП машиниста, разряд работ 4 </t>
  </si>
  <si>
    <t xml:space="preserve">Средний разряд машинистов 4,0</t>
  </si>
  <si>
    <t xml:space="preserve">Стоимость эксплуатации машин
в том числе:</t>
  </si>
  <si>
    <t>3.1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</si>
  <si>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</t>
  </si>
  <si>
    <t>маш-час</t>
  </si>
  <si>
    <t>91.11.02-031</t>
  </si>
  <si>
    <t>4</t>
  </si>
  <si>
    <t>5</t>
  </si>
  <si>
    <t xml:space="preserve">Итого стоимость работ без НДС с учетом ИПЦ - 1,0881 и ИЦП - 1,1155 на 2,3,4кв.2025г. и 2026г. с учетом корректирующего коэффициента К-0,9668</t>
  </si>
  <si>
    <t xml:space="preserve">Калькуляция № 1/3</t>
  </si>
  <si>
    <t xml:space="preserve">Ремонт заземляющих устройств на ПС 110 кВ Барвиха ОРУ 110кВ и ОПУ. 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t>
  </si>
  <si>
    <t xml:space="preserve">1 точка</t>
  </si>
  <si>
    <t xml:space="preserve">Нормы времени ВУЕР (ИОЗУ220000СЗКР)</t>
  </si>
  <si>
    <t xml:space="preserve">Затраты труда рабочих на 1 точку
в том числе:</t>
  </si>
  <si>
    <t xml:space="preserve">Калькуляция № 1/4</t>
  </si>
  <si>
    <t xml:space="preserve">Ремонт заземляющих устройств на ПС 110 кВ Барвиха ОРУ 110кВ и ОПУ. 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t>
  </si>
  <si>
    <t xml:space="preserve">Итого стоимость работ без НДС с учетом ИПЦ, ИЦП и с учетом корректирующего коэффициента </t>
  </si>
  <si>
    <t xml:space="preserve">Калькуляция № 1/5</t>
  </si>
  <si>
    <t xml:space="preserve">Ремонт заземляющих устройств на ПС 110 кВ Барвиха ОРУ 110кВ и ОПУ. 
Измерение напряжения прикосновения на ОРУ заземляющего устройства до 220 кВ включительно при капитальном ремонте.</t>
  </si>
  <si>
    <t xml:space="preserve">Нормы времени ВУЕР (ИОЗУ22ОР00НЗКР)</t>
  </si>
  <si>
    <t xml:space="preserve">Калькуляция № 1/6</t>
  </si>
  <si>
    <t xml:space="preserve">Ремонт заземляющих устройств на ПС 110 кВ Барвиха ОРУ 110кВ и ОПУ. 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t>
  </si>
  <si>
    <t xml:space="preserve">Калькуляция № 1/7</t>
  </si>
  <si>
    <t xml:space="preserve">Ремонт заземляющих устройств на ПС 110 кВ Барвиха ОРУ 110кВ и ОПУ. 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t>
  </si>
  <si>
    <t xml:space="preserve">1 проверка</t>
  </si>
  <si>
    <t xml:space="preserve">Нормы времени ВУЕР (ИОЗУ220000ПНКР)</t>
  </si>
  <si>
    <t xml:space="preserve">Затраты труда рабочих на 1 проверка
в том числе:</t>
  </si>
  <si>
    <t xml:space="preserve">Калькуляция № 1/8</t>
  </si>
  <si>
    <t xml:space="preserve">Ремонт заземляющих устройств на ПС 110 кВ Барвиха ОРУ 110кВ и ОПУ. 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t>
  </si>
  <si>
    <t xml:space="preserve">Код ресурса, услуги</t>
  </si>
  <si>
    <t xml:space="preserve">Наименование строительного ресурса, услуги</t>
  </si>
  <si>
    <t xml:space="preserve">Единица измерения</t>
  </si>
  <si>
    <r>
      <t xml:space="preserve">Отпускная цена в</t>
    </r>
    <r>
      <rPr>
        <b/>
        <sz val="12"/>
        <color indexed="2"/>
        <rFont val="Times New Roman"/>
      </rPr>
      <t xml:space="preserve"> </t>
    </r>
    <r>
      <rPr>
        <b/>
        <sz val="12"/>
        <color theme="1"/>
        <rFont val="Times New Roman"/>
      </rPr>
      <t xml:space="preserve">уровне цен по состоянию на 01.01.2022, руб.</t>
    </r>
  </si>
  <si>
    <t xml:space="preserve">Сметная цена
в уровне цен 
по состоянию
на 01.01.2022, руб.</t>
  </si>
  <si>
    <t xml:space="preserve">Номер группы однородных строительных ресурсов</t>
  </si>
  <si>
    <t xml:space="preserve">Наименование группы однородных строительных ресурсов</t>
  </si>
  <si>
    <t xml:space="preserve">Сметная цена в текущем уровне цен, руб.</t>
  </si>
  <si>
    <t xml:space="preserve">Индекс изменения сметной стоимости к группе однородных строительных ресурсов</t>
  </si>
  <si>
    <t xml:space="preserve">Рабочий 3 разряда</t>
  </si>
  <si>
    <t>чел.-ч</t>
  </si>
  <si>
    <t>-</t>
  </si>
  <si>
    <t xml:space="preserve">Рабочий 4 разряда</t>
  </si>
  <si>
    <t>2-100-05</t>
  </si>
  <si>
    <t xml:space="preserve">Рабочий 5 разряда</t>
  </si>
  <si>
    <t>4-100-030</t>
  </si>
  <si>
    <t xml:space="preserve">Средний разряд машинистов 3,0</t>
  </si>
  <si>
    <t>4-100-040</t>
  </si>
  <si>
    <t>91.13.03-508</t>
  </si>
  <si>
    <t xml:space="preserve">Автомобили полупассажирские, грузоподъемность до 2 т</t>
  </si>
  <si>
    <t>маш.-ч</t>
  </si>
  <si>
    <t xml:space="preserve">Спецавтомобили, грузоподъемность до 8 т</t>
  </si>
  <si>
    <t>91.01.05-051</t>
  </si>
  <si>
    <t xml:space="preserve">Экскаваторы-планировщики на шасси автомобильного типа, емкость ковша 0,6 м3</t>
  </si>
  <si>
    <t xml:space="preserve">Экскаваторы на пневмоколесном ходу</t>
  </si>
  <si>
    <t>91.01.05-104</t>
  </si>
  <si>
    <t xml:space="preserve">Экскаваторы одноковшовые дизельные на пневмоколесном ходу, объем ковша 0,4 м3</t>
  </si>
  <si>
    <t>91.01.05-105</t>
  </si>
  <si>
    <t xml:space="preserve">Экскаваторы одноковшовые дизельные на пневмоколесном ходу, объем ковша 0,5 м3</t>
  </si>
  <si>
    <t>91.01.05-106</t>
  </si>
  <si>
    <t xml:space="preserve">Экскаваторы одноковшовые дизельные на пневмоколесном ходу, объем ковша 0,25 м3</t>
  </si>
  <si>
    <t xml:space="preserve">Приборы измерительные, лаборатории</t>
  </si>
  <si>
    <t xml:space="preserve">Стоимость по ФГИС ЦС Минстрой МО, 1-й квартал 2025г.,
руб.</t>
  </si>
  <si>
    <t xml:space="preserve">Итого стоимость работ без НДС с учетом ИПЦ - 1,0881 и ИЦП - 1,1155 на 2,3,4кв.2025г. и 2026г. с учетом корректирующего коэффициента К-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</si>
</sst>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_-* #,##0.00\ &quot;₽&quot;_-;\-* #,##0.00\ &quot;₽&quot;_-;_-* &quot;-&quot;??\ &quot;₽&quot;_-;_-@_-"/>
  </numFmts>
  <fonts count="1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4.000000"/>
      <name val="Times New Roman"/>
    </font>
    <font>
      <sz val="12.000000"/>
      <color theme="1"/>
      <name val="Times New Roman"/>
    </font>
    <font>
      <sz val="11.000000"/>
      <name val="Times New Roman"/>
    </font>
    <font>
      <sz val="11.000000"/>
      <color theme="0" tint="0"/>
      <name val="Times New Roman"/>
    </font>
    <font>
      <sz val="12.000000"/>
      <color theme="0" tint="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i/>
      <sz val="12.000000"/>
      <color theme="1"/>
      <name val="Times New Roman"/>
    </font>
    <font>
      <i/>
      <sz val="12.000000"/>
      <color theme="1"/>
      <name val="Times New Roman"/>
    </font>
    <font>
      <b/>
      <i/>
      <sz val="12.000000"/>
      <name val="Times New Roman"/>
    </font>
    <font>
      <i/>
      <sz val="12.000000"/>
      <name val="Times New Roman"/>
    </font>
    <font>
      <b/>
      <sz val="10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/>
        <bgColor theme="0"/>
      </patternFill>
    </fill>
    <fill>
      <patternFill patternType="solid">
        <fgColor rgb="FFC6E0B4"/>
        <bgColor rgb="FFC6E0B4"/>
      </patternFill>
    </fill>
  </fills>
  <borders count="3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</borders>
  <cellStyleXfs count="4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</cellStyleXfs>
  <cellXfs count="176">
    <xf fontId="0" fillId="0" borderId="0" numFmtId="0" xfId="0"/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vertical="center" wrapText="1"/>
    </xf>
    <xf fontId="4" fillId="0" borderId="4" numFmtId="0" xfId="0" applyFont="1" applyBorder="1" applyAlignment="1">
      <alignment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center" wrapText="1"/>
    </xf>
    <xf fontId="5" fillId="0" borderId="2" numFmtId="4" xfId="0" applyNumberFormat="1" applyFont="1" applyBorder="1" applyAlignment="1">
      <alignment horizontal="right" vertical="center" wrapText="1"/>
    </xf>
    <xf fontId="1" fillId="0" borderId="1" numFmtId="4" xfId="0" applyNumberFormat="1" applyFont="1" applyBorder="1" applyAlignment="1">
      <alignment vertical="center" wrapText="1"/>
    </xf>
    <xf fontId="1" fillId="0" borderId="5" numFmtId="4" xfId="0" applyNumberFormat="1" applyFont="1" applyBorder="1" applyAlignment="1">
      <alignment vertical="center" wrapText="1"/>
    </xf>
    <xf fontId="1" fillId="0" borderId="4" numFmtId="4" xfId="0" applyNumberFormat="1" applyFont="1" applyBorder="1" applyAlignment="1">
      <alignment vertical="center" wrapText="1"/>
    </xf>
    <xf fontId="5" fillId="0" borderId="4" numFmtId="0" xfId="0" applyFont="1" applyBorder="1" applyAlignment="1">
      <alignment vertical="center" wrapText="1"/>
    </xf>
    <xf fontId="1" fillId="0" borderId="4" numFmtId="0" xfId="0" applyFont="1" applyBorder="1" applyAlignment="1">
      <alignment vertical="center" wrapText="1"/>
    </xf>
    <xf fontId="1" fillId="0" borderId="6" numFmtId="4" xfId="0" applyNumberFormat="1" applyFont="1" applyBorder="1" applyAlignment="1">
      <alignment vertical="center" wrapText="1"/>
    </xf>
    <xf fontId="6" fillId="0" borderId="0" numFmtId="4" xfId="0" applyNumberFormat="1" applyFont="1" applyAlignment="1">
      <alignment vertical="center" wrapText="1"/>
    </xf>
    <xf fontId="6" fillId="0" borderId="0" numFmtId="0" xfId="0" applyFont="1" applyAlignment="1">
      <alignment vertical="center" wrapText="1"/>
    </xf>
    <xf fontId="6" fillId="0" borderId="0" numFmtId="2" xfId="0" applyNumberFormat="1" applyFont="1" applyAlignment="1">
      <alignment vertical="center" wrapText="1"/>
    </xf>
    <xf fontId="7" fillId="0" borderId="0" numFmtId="161" xfId="0" applyNumberFormat="1" applyFont="1" applyAlignment="1">
      <alignment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center" wrapText="1"/>
    </xf>
    <xf fontId="5" fillId="0" borderId="0" numFmtId="10" xfId="0" applyNumberFormat="1" applyFont="1" applyAlignment="1">
      <alignment wrapText="1"/>
    </xf>
    <xf fontId="5" fillId="0" borderId="0" numFmtId="0" xfId="0" applyFont="1" applyAlignment="1">
      <alignment vertical="center" wrapText="1"/>
    </xf>
    <xf fontId="8" fillId="0" borderId="0" numFmtId="161" xfId="0" applyNumberFormat="1" applyFont="1" applyAlignment="1">
      <alignment vertical="center" wrapText="1"/>
    </xf>
    <xf fontId="5" fillId="0" borderId="0" numFmtId="9" xfId="0" applyNumberFormat="1" applyFont="1" applyAlignment="1">
      <alignment wrapText="1"/>
    </xf>
    <xf fontId="5" fillId="0" borderId="0" numFmtId="0" xfId="0" applyFont="1"/>
    <xf fontId="5" fillId="0" borderId="0" numFmtId="0" xfId="0" applyFont="1" applyAlignment="1">
      <alignment horizontal="center"/>
    </xf>
    <xf fontId="5" fillId="0" borderId="0" numFmtId="10" xfId="0" applyNumberFormat="1" applyFont="1"/>
    <xf fontId="9" fillId="0" borderId="0" numFmtId="0" xfId="0" applyFont="1" applyAlignment="1">
      <alignment vertical="center" wrapText="1"/>
    </xf>
    <xf fontId="9" fillId="0" borderId="0" numFmtId="0" xfId="0" applyFont="1" applyAlignment="1">
      <alignment horizontal="center" vertical="center" wrapText="1"/>
    </xf>
    <xf fontId="10" fillId="0" borderId="0" numFmtId="0" xfId="0" applyFont="1" applyAlignment="1">
      <alignment horizontal="center" wrapText="1"/>
    </xf>
    <xf fontId="11" fillId="0" borderId="0" numFmtId="49" xfId="0" applyNumberFormat="1" applyFont="1" applyAlignment="1">
      <alignment horizontal="center"/>
    </xf>
    <xf fontId="11" fillId="0" borderId="0" numFmtId="49" xfId="0" applyNumberFormat="1" applyFont="1" applyAlignment="1">
      <alignment horizontal="center" vertical="top" wrapText="1"/>
    </xf>
    <xf fontId="11" fillId="0" borderId="0" numFmtId="49" xfId="0" applyNumberFormat="1" applyFont="1" applyAlignment="1">
      <alignment horizontal="center" vertical="top"/>
    </xf>
    <xf fontId="10" fillId="0" borderId="0" numFmtId="0" xfId="0" applyFont="1"/>
    <xf fontId="11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right"/>
    </xf>
    <xf fontId="10" fillId="0" borderId="7" numFmtId="0" xfId="0" applyFont="1" applyBorder="1" applyAlignment="1">
      <alignment horizontal="right"/>
    </xf>
    <xf fontId="10" fillId="0" borderId="7" numFmtId="0" xfId="0" applyFont="1" applyBorder="1" applyAlignment="1">
      <alignment horizontal="center"/>
    </xf>
    <xf fontId="11" fillId="0" borderId="8" numFmtId="49" xfId="0" applyNumberFormat="1" applyFont="1" applyBorder="1" applyAlignment="1">
      <alignment horizontal="center" vertical="center" wrapText="1"/>
    </xf>
    <xf fontId="11" fillId="0" borderId="9" numFmtId="0" xfId="0" applyFont="1" applyBorder="1" applyAlignment="1">
      <alignment horizontal="center" vertical="center" wrapText="1"/>
    </xf>
    <xf fontId="11" fillId="0" borderId="10" numFmtId="0" xfId="0" applyFont="1" applyBorder="1" applyAlignment="1">
      <alignment horizontal="center" vertical="center" wrapText="1"/>
    </xf>
    <xf fontId="11" fillId="0" borderId="9" numFmtId="10" xfId="0" applyNumberFormat="1" applyFont="1" applyBorder="1" applyAlignment="1">
      <alignment horizontal="center" vertical="center" wrapText="1"/>
    </xf>
    <xf fontId="11" fillId="0" borderId="9" numFmtId="2" xfId="0" applyNumberFormat="1" applyFont="1" applyBorder="1" applyAlignment="1">
      <alignment horizontal="center" vertical="center" wrapText="1"/>
    </xf>
    <xf fontId="5" fillId="2" borderId="9" numFmtId="0" xfId="0" applyFont="1" applyFill="1" applyBorder="1" applyAlignment="1">
      <alignment horizontal="center" vertical="center" wrapText="1"/>
    </xf>
    <xf fontId="5" fillId="2" borderId="11" numFmtId="0" xfId="0" applyFont="1" applyFill="1" applyBorder="1" applyAlignment="1">
      <alignment horizontal="center" vertical="center" wrapText="1"/>
    </xf>
    <xf fontId="11" fillId="0" borderId="12" numFmtId="49" xfId="0" applyNumberFormat="1" applyFont="1" applyBorder="1" applyAlignment="1">
      <alignment horizontal="center" vertical="center" wrapText="1"/>
    </xf>
    <xf fontId="11" fillId="0" borderId="1" numFmtId="0" xfId="0" applyFont="1" applyBorder="1" applyAlignment="1">
      <alignment horizontal="center" vertical="center" wrapText="1"/>
    </xf>
    <xf fontId="11" fillId="0" borderId="13" numFmtId="0" xfId="0" applyFont="1" applyBorder="1" applyAlignment="1">
      <alignment horizontal="center" vertical="center" wrapText="1"/>
    </xf>
    <xf fontId="11" fillId="0" borderId="1" numFmtId="10" xfId="0" applyNumberFormat="1" applyFont="1" applyBorder="1" applyAlignment="1">
      <alignment horizontal="center" vertical="center" wrapText="1"/>
    </xf>
    <xf fontId="11" fillId="0" borderId="1" numFmtId="2" xfId="0" applyNumberFormat="1" applyFont="1" applyBorder="1" applyAlignment="1">
      <alignment horizontal="center" vertical="center" wrapText="1"/>
    </xf>
    <xf fontId="9" fillId="2" borderId="1" numFmtId="0" xfId="1" applyFont="1" applyFill="1" applyBorder="1" applyAlignment="1">
      <alignment horizontal="center" vertical="center" wrapText="1"/>
    </xf>
    <xf fontId="5" fillId="2" borderId="1" numFmtId="4" xfId="0" applyNumberFormat="1" applyFont="1" applyFill="1" applyBorder="1" applyAlignment="1">
      <alignment horizontal="center" vertical="center" wrapText="1"/>
    </xf>
    <xf fontId="9" fillId="2" borderId="14" numFmtId="0" xfId="0" applyFont="1" applyFill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1" numFmtId="0" xfId="0" applyFont="1" applyBorder="1" applyAlignment="1">
      <alignment vertical="center" wrapText="1"/>
    </xf>
    <xf fontId="10" fillId="0" borderId="1" numFmtId="10" xfId="0" applyNumberFormat="1" applyFont="1" applyBorder="1" applyAlignment="1">
      <alignment horizontal="center" vertical="center" wrapText="1"/>
    </xf>
    <xf fontId="10" fillId="0" borderId="2" numFmtId="4" xfId="0" applyNumberFormat="1" applyFont="1" applyBorder="1" applyAlignment="1">
      <alignment horizontal="right" vertical="center" wrapText="1"/>
    </xf>
    <xf fontId="10" fillId="2" borderId="1" numFmtId="0" xfId="1" applyFont="1" applyFill="1" applyBorder="1" applyAlignment="1">
      <alignment horizontal="left" vertical="center" wrapText="1"/>
    </xf>
    <xf fontId="12" fillId="2" borderId="1" numFmtId="0" xfId="1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vertical="center" wrapText="1"/>
    </xf>
    <xf fontId="10" fillId="2" borderId="14" numFmtId="0" xfId="0" applyFont="1" applyFill="1" applyBorder="1" applyAlignment="1">
      <alignment vertical="center" wrapText="1"/>
    </xf>
    <xf fontId="5" fillId="0" borderId="12" numFmtId="49" xfId="0" applyNumberFormat="1" applyFont="1" applyBorder="1" applyAlignment="1">
      <alignment horizontal="center" vertical="center" wrapText="1"/>
    </xf>
    <xf fontId="13" fillId="0" borderId="15" numFmtId="0" xfId="1" applyFont="1" applyBorder="1" applyAlignment="1">
      <alignment horizontal="left" vertical="center" wrapText="1"/>
    </xf>
    <xf fontId="13" fillId="0" borderId="1" numFmtId="4" xfId="0" applyNumberFormat="1" applyFont="1" applyBorder="1" applyAlignment="1">
      <alignment vertical="center" wrapText="1"/>
    </xf>
    <xf fontId="13" fillId="2" borderId="1" numFmtId="0" xfId="1" applyFont="1" applyFill="1" applyBorder="1" applyAlignment="1">
      <alignment horizontal="left" vertical="center" wrapText="1"/>
    </xf>
    <xf fontId="13" fillId="2" borderId="1" numFmtId="0" xfId="1" applyFont="1" applyFill="1" applyBorder="1" applyAlignment="1">
      <alignment horizontal="center" vertical="center" wrapText="1"/>
    </xf>
    <xf fontId="13" fillId="2" borderId="1" numFmtId="0" xfId="0" applyFont="1" applyFill="1" applyBorder="1" applyAlignment="1">
      <alignment horizontal="center" vertical="center" wrapText="1"/>
    </xf>
    <xf fontId="13" fillId="2" borderId="1" numFmtId="4" xfId="0" applyNumberFormat="1" applyFont="1" applyFill="1" applyBorder="1" applyAlignment="1">
      <alignment horizontal="right" vertical="center" wrapText="1"/>
    </xf>
    <xf fontId="13" fillId="2" borderId="14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right" vertical="center" wrapText="1"/>
    </xf>
    <xf fontId="10" fillId="0" borderId="1" numFmtId="4" xfId="0" applyNumberFormat="1" applyFont="1" applyBorder="1" applyAlignment="1">
      <alignment horizontal="right" vertical="center" wrapText="1"/>
    </xf>
    <xf fontId="10" fillId="0" borderId="1" numFmtId="49" xfId="0" applyNumberFormat="1" applyFont="1" applyBorder="1" applyAlignment="1">
      <alignment horizontal="center" vertical="center" wrapText="1"/>
    </xf>
    <xf fontId="10" fillId="0" borderId="1" numFmtId="0" xfId="0" applyFont="1" applyBorder="1" applyAlignment="1">
      <alignment horizontal="center" vertical="center" wrapText="1"/>
    </xf>
    <xf fontId="11" fillId="0" borderId="1" numFmtId="4" xfId="0" applyNumberFormat="1" applyFont="1" applyBorder="1" applyAlignment="1">
      <alignment horizontal="right" vertical="center" wrapText="1"/>
    </xf>
    <xf fontId="10" fillId="2" borderId="16" numFmtId="0" xfId="0" applyFont="1" applyFill="1" applyBorder="1" applyAlignment="1">
      <alignment vertical="center" wrapText="1"/>
    </xf>
    <xf fontId="10" fillId="2" borderId="17" numFmtId="0" xfId="0" applyFont="1" applyFill="1" applyBorder="1" applyAlignment="1">
      <alignment vertical="center" wrapText="1"/>
    </xf>
    <xf fontId="10" fillId="2" borderId="18" numFmtId="0" xfId="0" applyFont="1" applyFill="1" applyBorder="1" applyAlignment="1">
      <alignment vertical="center" wrapText="1"/>
    </xf>
    <xf fontId="10" fillId="2" borderId="19" numFmtId="0" xfId="0" applyFont="1" applyFill="1" applyBorder="1" applyAlignment="1">
      <alignment vertical="center" wrapText="1"/>
    </xf>
    <xf fontId="10" fillId="2" borderId="20" numFmtId="0" xfId="0" applyFont="1" applyFill="1" applyBorder="1" applyAlignment="1">
      <alignment vertical="center" wrapText="1"/>
    </xf>
    <xf fontId="14" fillId="0" borderId="21" numFmtId="0" xfId="0" applyFont="1" applyBorder="1" applyAlignment="1">
      <alignment horizontal="right" vertical="center"/>
    </xf>
    <xf fontId="14" fillId="0" borderId="16" numFmtId="0" xfId="0" applyFont="1" applyBorder="1" applyAlignment="1">
      <alignment wrapText="1"/>
    </xf>
    <xf fontId="14" fillId="0" borderId="18" numFmtId="0" xfId="0" applyFont="1" applyBorder="1" applyAlignment="1">
      <alignment horizontal="center" vertical="center" wrapText="1"/>
    </xf>
    <xf fontId="14" fillId="0" borderId="17" numFmtId="0" xfId="0" applyFont="1" applyBorder="1" applyAlignment="1">
      <alignment horizontal="center" vertical="center" wrapText="1"/>
    </xf>
    <xf fontId="11" fillId="0" borderId="22" numFmtId="4" xfId="0" applyNumberFormat="1" applyFont="1" applyBorder="1" applyAlignment="1">
      <alignment horizontal="right" vertical="center"/>
    </xf>
    <xf fontId="13" fillId="0" borderId="0" numFmtId="0" xfId="0" applyFont="1"/>
    <xf fontId="13" fillId="0" borderId="0" numFmtId="0" xfId="0" applyFont="1" applyAlignment="1">
      <alignment horizontal="right"/>
    </xf>
    <xf fontId="13" fillId="0" borderId="0" numFmtId="0" xfId="0" applyFont="1" applyAlignment="1">
      <alignment wrapText="1"/>
    </xf>
    <xf fontId="13" fillId="3" borderId="0" numFmtId="0" xfId="0" applyFont="1" applyFill="1"/>
    <xf fontId="10" fillId="0" borderId="0" numFmtId="0" xfId="0" applyFont="1" applyAlignment="1">
      <alignment wrapText="1"/>
    </xf>
    <xf fontId="5" fillId="0" borderId="0" numFmtId="9" xfId="0" applyNumberFormat="1" applyFont="1"/>
    <xf fontId="5" fillId="2" borderId="1" numFmtId="49" xfId="0" applyNumberFormat="1" applyFont="1" applyFill="1" applyBorder="1" applyAlignment="1" applyProtection="1">
      <alignment horizontal="left" vertical="center" wrapText="1"/>
    </xf>
    <xf fontId="13" fillId="2" borderId="14" numFmtId="49" xfId="0" applyNumberFormat="1" applyFont="1" applyFill="1" applyBorder="1" applyAlignment="1">
      <alignment horizontal="center" vertical="center" wrapText="1"/>
    </xf>
    <xf fontId="11" fillId="0" borderId="1" numFmtId="0" xfId="0" applyFont="1" applyBorder="1" applyAlignment="1">
      <alignment vertical="center" wrapText="1"/>
    </xf>
    <xf fontId="9" fillId="0" borderId="1" numFmtId="10" xfId="0" applyNumberFormat="1" applyFont="1" applyBorder="1" applyAlignment="1">
      <alignment vertical="center" wrapText="1"/>
    </xf>
    <xf fontId="11" fillId="0" borderId="2" numFmtId="4" xfId="0" applyNumberFormat="1" applyFont="1" applyBorder="1" applyAlignment="1">
      <alignment vertical="center" wrapText="1"/>
    </xf>
    <xf fontId="5" fillId="2" borderId="1" numFmtId="0" xfId="0" applyFont="1" applyFill="1" applyBorder="1" applyAlignment="1">
      <alignment vertical="center" wrapText="1"/>
    </xf>
    <xf fontId="5" fillId="2" borderId="1" numFmtId="0" xfId="0" applyFont="1" applyFill="1" applyBorder="1" applyAlignment="1">
      <alignment horizontal="center" vertical="center" wrapText="1"/>
    </xf>
    <xf fontId="11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right" vertical="center" wrapText="1"/>
    </xf>
    <xf fontId="5" fillId="2" borderId="14" numFmtId="0" xfId="0" applyFont="1" applyFill="1" applyBorder="1" applyAlignment="1">
      <alignment vertical="center" wrapText="1"/>
    </xf>
    <xf fontId="9" fillId="0" borderId="12" numFmtId="49" xfId="0" applyNumberFormat="1" applyFont="1" applyBorder="1" applyAlignment="1">
      <alignment horizontal="center" vertical="center" wrapText="1"/>
    </xf>
    <xf fontId="15" fillId="0" borderId="23" numFmtId="49" xfId="0" applyNumberFormat="1" applyFont="1" applyBorder="1" applyAlignment="1">
      <alignment vertical="center" wrapText="1"/>
    </xf>
    <xf fontId="5" fillId="0" borderId="1" numFmtId="49" xfId="0" applyNumberFormat="1" applyFont="1" applyBorder="1" applyAlignment="1" applyProtection="1">
      <alignment horizontal="left" vertical="center" wrapText="1"/>
    </xf>
    <xf fontId="15" fillId="0" borderId="2" numFmtId="4" xfId="0" applyNumberFormat="1" applyFont="1" applyBorder="1" applyAlignment="1">
      <alignment vertical="center" wrapText="1"/>
    </xf>
    <xf fontId="15" fillId="2" borderId="1" numFmtId="49" xfId="0" applyNumberFormat="1" applyFont="1" applyFill="1" applyBorder="1" applyAlignment="1">
      <alignment vertical="center" wrapText="1"/>
    </xf>
    <xf fontId="15" fillId="2" borderId="1" numFmtId="0" xfId="0" applyFont="1" applyFill="1" applyBorder="1" applyAlignment="1">
      <alignment horizontal="center" vertical="center" wrapText="1"/>
    </xf>
    <xf fontId="15" fillId="2" borderId="1" numFmtId="4" xfId="0" applyNumberFormat="1" applyFont="1" applyFill="1" applyBorder="1" applyAlignment="1">
      <alignment horizontal="right" vertical="center" wrapText="1"/>
    </xf>
    <xf fontId="5" fillId="2" borderId="14" numFmtId="49" xfId="0" applyNumberFormat="1" applyFont="1" applyFill="1" applyBorder="1" applyAlignment="1" applyProtection="1">
      <alignment horizontal="center" vertical="center" wrapText="1"/>
    </xf>
    <xf fontId="10" fillId="0" borderId="24" numFmtId="49" xfId="0" applyNumberFormat="1" applyFont="1" applyBorder="1" applyAlignment="1">
      <alignment horizontal="center" vertical="center" wrapText="1"/>
    </xf>
    <xf fontId="10" fillId="0" borderId="23" numFmtId="0" xfId="0" applyFont="1" applyBorder="1" applyAlignment="1">
      <alignment vertical="center" wrapText="1"/>
    </xf>
    <xf fontId="10" fillId="0" borderId="23" numFmtId="0" xfId="0" applyFont="1" applyBorder="1" applyAlignment="1">
      <alignment horizontal="center" vertical="center" wrapText="1"/>
    </xf>
    <xf fontId="10" fillId="0" borderId="23" numFmtId="10" xfId="0" applyNumberFormat="1" applyFont="1" applyBorder="1" applyAlignment="1">
      <alignment horizontal="center" vertical="center" wrapText="1"/>
    </xf>
    <xf fontId="11" fillId="0" borderId="15" numFmtId="4" xfId="0" applyNumberFormat="1" applyFont="1" applyBorder="1" applyAlignment="1">
      <alignment horizontal="right" vertical="center" wrapText="1"/>
    </xf>
    <xf fontId="10" fillId="2" borderId="25" numFmtId="0" xfId="0" applyFont="1" applyFill="1" applyBorder="1" applyAlignment="1">
      <alignment vertical="center" wrapText="1"/>
    </xf>
    <xf fontId="10" fillId="2" borderId="26" numFmtId="0" xfId="0" applyFont="1" applyFill="1" applyBorder="1" applyAlignment="1">
      <alignment vertical="center" wrapText="1"/>
    </xf>
    <xf fontId="10" fillId="2" borderId="27" numFmtId="0" xfId="0" applyFont="1" applyFill="1" applyBorder="1" applyAlignment="1">
      <alignment vertical="center" wrapText="1"/>
    </xf>
    <xf fontId="10" fillId="2" borderId="23" numFmtId="0" xfId="0" applyFont="1" applyFill="1" applyBorder="1" applyAlignment="1">
      <alignment vertical="center" wrapText="1"/>
    </xf>
    <xf fontId="10" fillId="2" borderId="28" numFmtId="0" xfId="0" applyFont="1" applyFill="1" applyBorder="1" applyAlignment="1">
      <alignment vertical="center" wrapText="1"/>
    </xf>
    <xf fontId="14" fillId="0" borderId="19" numFmtId="49" xfId="0" applyNumberFormat="1" applyFont="1" applyBorder="1" applyAlignment="1">
      <alignment horizontal="right" vertical="center"/>
    </xf>
    <xf fontId="14" fillId="0" borderId="19" numFmtId="0" xfId="0" applyFont="1" applyBorder="1" applyAlignment="1">
      <alignment vertical="center" wrapText="1"/>
    </xf>
    <xf fontId="14" fillId="0" borderId="19" numFmtId="0" xfId="0" applyFont="1" applyBorder="1" applyAlignment="1">
      <alignment horizontal="center" vertical="center" wrapText="1"/>
    </xf>
    <xf fontId="11" fillId="0" borderId="29" numFmtId="4" xfId="0" applyNumberFormat="1" applyFont="1" applyBorder="1" applyAlignment="1">
      <alignment horizontal="right" vertical="center"/>
    </xf>
    <xf fontId="5" fillId="0" borderId="30" numFmtId="0" xfId="0" applyFont="1" applyBorder="1"/>
    <xf fontId="5" fillId="0" borderId="31" numFmtId="4" xfId="0" applyNumberFormat="1" applyFont="1" applyBorder="1"/>
    <xf fontId="5" fillId="0" borderId="31" numFmtId="0" xfId="0" applyFont="1" applyBorder="1"/>
    <xf fontId="14" fillId="0" borderId="0" numFmtId="0" xfId="0" applyFont="1" applyAlignment="1">
      <alignment horizontal="left" vertical="center" wrapText="1"/>
    </xf>
    <xf fontId="14" fillId="0" borderId="0" numFmtId="0" xfId="0" applyFont="1" applyAlignment="1">
      <alignment horizontal="center" vertical="center" wrapText="1"/>
    </xf>
    <xf fontId="11" fillId="0" borderId="0" numFmtId="4" xfId="0" applyNumberFormat="1" applyFont="1" applyAlignment="1">
      <alignment horizontal="right" vertical="center"/>
    </xf>
    <xf fontId="5" fillId="0" borderId="0" numFmtId="4" xfId="0" applyNumberFormat="1" applyFont="1"/>
    <xf fontId="10" fillId="0" borderId="0" numFmtId="2" xfId="0" applyNumberFormat="1" applyFont="1"/>
    <xf fontId="14" fillId="0" borderId="23" numFmtId="0" xfId="0" applyFont="1" applyBorder="1" applyAlignment="1">
      <alignment wrapText="1"/>
    </xf>
    <xf fontId="14" fillId="0" borderId="23" numFmtId="0" xfId="0" applyFont="1" applyBorder="1" applyAlignment="1">
      <alignment horizontal="center" vertical="center" wrapText="1"/>
    </xf>
    <xf fontId="11" fillId="0" borderId="15" numFmtId="4" xfId="0" applyNumberFormat="1" applyFont="1" applyBorder="1" applyAlignment="1">
      <alignment horizontal="right" vertical="center"/>
    </xf>
    <xf fontId="12" fillId="0" borderId="19" numFmtId="0" xfId="0" applyFont="1" applyBorder="1" applyAlignment="1">
      <alignment horizontal="left" wrapText="1"/>
    </xf>
    <xf fontId="12" fillId="0" borderId="19" numFmtId="0" xfId="0" applyFont="1" applyBorder="1" applyAlignment="1">
      <alignment horizontal="center" vertical="center" wrapText="1"/>
    </xf>
    <xf fontId="11" fillId="0" borderId="20" numFmtId="4" xfId="0" applyNumberFormat="1" applyFont="1" applyBorder="1" applyAlignment="1">
      <alignment horizontal="right" vertical="center"/>
    </xf>
    <xf fontId="13" fillId="0" borderId="32" numFmtId="0" xfId="0" applyFont="1" applyBorder="1"/>
    <xf fontId="14" fillId="0" borderId="0" numFmtId="49" xfId="0" applyNumberFormat="1" applyFont="1" applyAlignment="1">
      <alignment horizontal="right" vertical="center"/>
    </xf>
    <xf fontId="13" fillId="3" borderId="32" numFmtId="0" xfId="0" applyFont="1" applyFill="1" applyBorder="1"/>
    <xf fontId="12" fillId="0" borderId="0" numFmtId="0" xfId="0" applyFont="1" applyAlignment="1">
      <alignment horizontal="left" vertical="top" wrapText="1"/>
    </xf>
    <xf fontId="11" fillId="0" borderId="19" numFmtId="49" xfId="0" applyNumberFormat="1" applyFont="1" applyBorder="1" applyAlignment="1">
      <alignment horizontal="right" vertical="center"/>
    </xf>
    <xf fontId="15" fillId="2" borderId="1" numFmtId="49" xfId="0" applyNumberFormat="1" applyFont="1" applyFill="1" applyBorder="1" applyAlignment="1">
      <alignment vertical="top" wrapText="1"/>
    </xf>
    <xf fontId="12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 vertical="center"/>
    </xf>
    <xf fontId="0" fillId="0" borderId="0" numFmtId="0" xfId="0" applyAlignment="1">
      <alignment wrapText="1"/>
    </xf>
    <xf fontId="10" fillId="0" borderId="1" numFmtId="49" xfId="0" applyNumberFormat="1" applyFont="1" applyBorder="1" applyAlignment="1" applyProtection="1">
      <alignment horizontal="center" vertical="center" wrapText="1"/>
    </xf>
    <xf fontId="5" fillId="0" borderId="1" numFmtId="0" xfId="0" applyFont="1" applyBorder="1" applyAlignment="1">
      <alignment horizontal="center" vertical="center"/>
    </xf>
    <xf fontId="5" fillId="0" borderId="1" numFmtId="49" xfId="0" applyNumberFormat="1" applyFont="1" applyBorder="1" applyAlignment="1" applyProtection="1">
      <alignment horizontal="left" vertical="top"/>
    </xf>
    <xf fontId="5" fillId="0" borderId="1" numFmtId="49" xfId="0" applyNumberFormat="1" applyFont="1" applyBorder="1" applyAlignment="1" applyProtection="1">
      <alignment horizontal="left" vertical="top" wrapText="1"/>
    </xf>
    <xf fontId="5" fillId="0" borderId="1" numFmtId="49" xfId="0" applyNumberFormat="1" applyFont="1" applyBorder="1" applyAlignment="1" applyProtection="1">
      <alignment horizontal="center" vertical="top"/>
    </xf>
    <xf fontId="5" fillId="0" borderId="1" numFmtId="4" xfId="0" applyNumberFormat="1" applyFont="1" applyBorder="1" applyAlignment="1" applyProtection="1">
      <alignment horizontal="center" vertical="top"/>
    </xf>
    <xf fontId="5" fillId="0" borderId="1" numFmtId="0" xfId="0" applyFont="1" applyBorder="1" applyAlignment="1" applyProtection="1">
      <alignment horizontal="center" vertical="top"/>
    </xf>
    <xf fontId="5" fillId="0" borderId="1" numFmtId="4" xfId="0" applyNumberFormat="1" applyFont="1" applyBorder="1" applyAlignment="1" applyProtection="1">
      <alignment horizontal="right" vertical="top"/>
    </xf>
    <xf fontId="0" fillId="0" borderId="0" numFmtId="0" xfId="0"/>
    <xf fontId="5" fillId="4" borderId="1" numFmtId="49" xfId="0" applyNumberFormat="1" applyFont="1" applyFill="1" applyBorder="1" applyAlignment="1" applyProtection="1">
      <alignment horizontal="left" vertical="top"/>
    </xf>
    <xf fontId="5" fillId="4" borderId="1" numFmtId="49" xfId="0" applyNumberFormat="1" applyFont="1" applyFill="1" applyBorder="1" applyAlignment="1" applyProtection="1">
      <alignment horizontal="left" vertical="top" wrapText="1"/>
    </xf>
    <xf fontId="5" fillId="4" borderId="1" numFmtId="49" xfId="0" applyNumberFormat="1" applyFont="1" applyFill="1" applyBorder="1" applyAlignment="1" applyProtection="1">
      <alignment horizontal="center" vertical="top"/>
    </xf>
    <xf fontId="5" fillId="4" borderId="1" numFmtId="4" xfId="0" applyNumberFormat="1" applyFont="1" applyFill="1" applyBorder="1" applyAlignment="1" applyProtection="1">
      <alignment horizontal="center" vertical="top"/>
    </xf>
    <xf fontId="5" fillId="4" borderId="1" numFmtId="4" xfId="0" applyNumberFormat="1" applyFont="1" applyFill="1" applyBorder="1" applyAlignment="1" applyProtection="1">
      <alignment horizontal="right" vertical="top"/>
    </xf>
    <xf fontId="5" fillId="4" borderId="1" numFmtId="0" xfId="0" applyFont="1" applyFill="1" applyBorder="1" applyAlignment="1" applyProtection="1">
      <alignment horizontal="center" vertical="top"/>
    </xf>
    <xf fontId="1" fillId="2" borderId="1" numFmtId="4" xfId="0" applyNumberFormat="1" applyFont="1" applyFill="1" applyBorder="1" applyAlignment="1">
      <alignment horizontal="center" vertical="center" wrapText="1"/>
    </xf>
    <xf fontId="5" fillId="0" borderId="19" numFmtId="0" xfId="0" applyFont="1" applyBorder="1" applyAlignment="1">
      <alignment horizontal="center" vertical="center"/>
    </xf>
    <xf fontId="0" fillId="0" borderId="19" numFmtId="0" xfId="0" applyBorder="1"/>
    <xf fontId="0" fillId="0" borderId="19" numFmtId="0" xfId="0" applyBorder="1" applyAlignment="1">
      <alignment wrapText="1"/>
    </xf>
    <xf fontId="0" fillId="0" borderId="29" numFmtId="0" xfId="0" applyBorder="1"/>
    <xf fontId="0" fillId="0" borderId="30" numFmtId="0" xfId="0" applyBorder="1"/>
    <xf fontId="0" fillId="0" borderId="31" numFmtId="0" xfId="0" applyBorder="1"/>
    <xf fontId="16" fillId="0" borderId="0" numFmt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3" Type="http://schemas.openxmlformats.org/officeDocument/2006/relationships/styles" Target="styles.xml"/><Relationship  Id="rId11" Type="http://schemas.openxmlformats.org/officeDocument/2006/relationships/theme" Target="theme/theme1.xml"/><Relationship  Id="rId10" Type="http://schemas.openxmlformats.org/officeDocument/2006/relationships/worksheet" Target="worksheets/sheet10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2" Type="http://schemas.openxmlformats.org/officeDocument/2006/relationships/sharedStrings" Target="sharedStrings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G12" activeCellId="0" sqref="G12"/>
    </sheetView>
  </sheetViews>
  <sheetFormatPr defaultColWidth="9.140625" defaultRowHeight="14.25"/>
  <cols>
    <col min="1" max="1" style="2" width="9.140625"/>
    <col customWidth="1" min="2" max="2" style="1" width="86"/>
    <col customWidth="1" min="3" max="3" style="2" width="15.28515625"/>
    <col customWidth="1" min="4" max="5" style="1" width="20.140625"/>
    <col customWidth="1" min="6" max="6" style="1" width="13.42578125"/>
    <col customWidth="1" min="7" max="7" style="1" width="15.00390625"/>
    <col customWidth="1" min="8" max="8" style="1" width="12.5703125"/>
    <col bestFit="1" customWidth="1" min="9" max="9" style="1" width="12.85546875"/>
    <col min="10" max="16384" style="1" width="9.140625"/>
  </cols>
  <sheetData>
    <row r="2" ht="14.25">
      <c r="B2" s="3"/>
      <c r="C2" s="4"/>
      <c r="D2" s="3"/>
      <c r="E2" s="3"/>
      <c r="F2" s="3"/>
      <c r="G2" s="3"/>
      <c r="H2" s="3"/>
      <c r="I2" s="3"/>
      <c r="J2" s="3"/>
    </row>
    <row r="3" ht="17.25">
      <c r="B3" s="5" t="s">
        <v>0</v>
      </c>
      <c r="C3" s="5"/>
      <c r="D3" s="5"/>
      <c r="E3" s="5"/>
      <c r="F3" s="5"/>
      <c r="G3" s="5"/>
      <c r="H3" s="5"/>
      <c r="I3" s="5"/>
      <c r="J3" s="5"/>
    </row>
    <row r="5" ht="86.25">
      <c r="A5" s="6" t="s">
        <v>1</v>
      </c>
      <c r="B5" s="6" t="s">
        <v>2</v>
      </c>
      <c r="C5" s="6" t="s">
        <v>3</v>
      </c>
      <c r="D5" s="7" t="s">
        <v>4</v>
      </c>
      <c r="E5" s="6" t="s">
        <v>5</v>
      </c>
      <c r="F5" s="8" t="s">
        <v>6</v>
      </c>
      <c r="G5" s="9" t="s">
        <v>7</v>
      </c>
      <c r="H5" s="10" t="s">
        <v>8</v>
      </c>
      <c r="I5" s="11" t="s">
        <v>9</v>
      </c>
      <c r="J5" s="11" t="s">
        <v>10</v>
      </c>
    </row>
    <row r="6" ht="22.899999999999999" customHeight="1">
      <c r="A6" s="12">
        <v>1</v>
      </c>
      <c r="B6" s="13" t="str">
        <f>'№1 Барвиха '!A4</f>
        <v xml:space="preserve">Ремонт заземляющих устройств на ПС 110 кВ Барвиха ОРУ 110кВ и ОПУ. 
Измерение сопротивления локального контура заземления.</v>
      </c>
      <c r="C6" s="12" t="str">
        <f>'№1 Барвиха '!I6</f>
        <v xml:space="preserve">1 измерение</v>
      </c>
      <c r="D6" s="14">
        <f>'№1 Барвиха '!E14</f>
        <v>1109.29</v>
      </c>
      <c r="E6" s="12">
        <v>1</v>
      </c>
      <c r="F6" s="15">
        <f t="shared" ref="F6:F13" si="0">E6*D6</f>
        <v>1109.29</v>
      </c>
      <c r="G6" s="16">
        <f t="shared" ref="G6:G13" si="1">ROUND(F6*0.22,2)</f>
        <v>244.03999999999999</v>
      </c>
      <c r="H6" s="17">
        <f t="shared" ref="H6:H13" si="2">ROUND(F6*1.22,2)</f>
        <v>1353.3299999999999</v>
      </c>
      <c r="I6" s="18">
        <f>'№1 Барвиха '!H9</f>
        <v>1.6000000000000001</v>
      </c>
      <c r="J6" s="19">
        <f t="shared" ref="J6:J13" si="3">I6*E6</f>
        <v>1.6000000000000001</v>
      </c>
    </row>
    <row r="7" ht="55.899999999999999" customHeight="1">
      <c r="A7" s="12">
        <v>2</v>
      </c>
      <c r="B7" s="13" t="str">
        <f>'№2 Барвиха'!A4</f>
        <v xml:space="preserve"> Ремонт заземляющих устройств на ПС 110 кВ Барвиха ОРУ 110кВ и ОПУ. 
Определение удельного сопротивления грунта при напряжении подстанций до 110 кВ включительно при капитальном ремонте.</v>
      </c>
      <c r="C7" s="12" t="str">
        <f>'№2 Барвиха'!I6</f>
        <v xml:space="preserve">1 измерение</v>
      </c>
      <c r="D7" s="14">
        <f>'№2 Барвиха'!E18</f>
        <v>2161.8499999999999</v>
      </c>
      <c r="E7" s="12">
        <v>1</v>
      </c>
      <c r="F7" s="20">
        <f t="shared" si="0"/>
        <v>2161.8499999999999</v>
      </c>
      <c r="G7" s="17">
        <f t="shared" si="1"/>
        <v>475.61000000000001</v>
      </c>
      <c r="H7" s="17">
        <f t="shared" si="2"/>
        <v>2637.46</v>
      </c>
      <c r="I7" s="18">
        <f>'№2 Барвиха'!H9</f>
        <v>1.5</v>
      </c>
      <c r="J7" s="19">
        <f t="shared" si="3"/>
        <v>1.5</v>
      </c>
    </row>
    <row r="8" ht="68.450000000000003" customHeight="1">
      <c r="A8" s="12">
        <v>3</v>
      </c>
      <c r="B8" s="13" t="str">
        <f>'№3 Барвиха'!A4</f>
        <v xml:space="preserve">Ремонт заземляющих устройств на ПС 110 кВ Барвиха ОРУ 110кВ и ОПУ. 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ремонте.</v>
      </c>
      <c r="C8" s="12" t="str">
        <f>'№3 Барвиха'!I6</f>
        <v xml:space="preserve">1 точка</v>
      </c>
      <c r="D8" s="14">
        <f>'№3 Барвиха'!E18</f>
        <v>129.69</v>
      </c>
      <c r="E8" s="12">
        <v>1</v>
      </c>
      <c r="F8" s="16">
        <f t="shared" si="0"/>
        <v>129.69</v>
      </c>
      <c r="G8" s="17">
        <f t="shared" si="1"/>
        <v>28.530000000000001</v>
      </c>
      <c r="H8" s="17">
        <f t="shared" si="2"/>
        <v>158.22</v>
      </c>
      <c r="I8" s="18">
        <f>'№3 Барвиха'!H9</f>
        <v>0.089999999999999997</v>
      </c>
      <c r="J8" s="19">
        <f t="shared" si="3"/>
        <v>0.089999999999999997</v>
      </c>
    </row>
    <row r="9" ht="73.150000000000006" customHeight="1">
      <c r="A9" s="12">
        <v>4</v>
      </c>
      <c r="B9" s="13" t="str">
        <f>'№4 Барвиха'!A4</f>
        <v xml:space="preserve">Ремонт заземляющих устройств на ПС 110 кВ Барвиха ОРУ 110кВ и ОПУ. 
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оборудования.</v>
      </c>
      <c r="C9" s="12" t="str">
        <f>'№4 Барвиха'!I6</f>
        <v xml:space="preserve">1 точка</v>
      </c>
      <c r="D9" s="14">
        <f>'№4 Барвиха'!E18</f>
        <v>116.75</v>
      </c>
      <c r="E9" s="12">
        <v>49</v>
      </c>
      <c r="F9" s="16">
        <f t="shared" si="0"/>
        <v>5720.75</v>
      </c>
      <c r="G9" s="17">
        <f t="shared" si="1"/>
        <v>1258.5699999999999</v>
      </c>
      <c r="H9" s="17">
        <f t="shared" si="2"/>
        <v>6979.3199999999997</v>
      </c>
      <c r="I9" s="18">
        <f>'№4 Барвиха'!H9</f>
        <v>0.081000000000000003</v>
      </c>
      <c r="J9" s="19">
        <f t="shared" si="3"/>
        <v>3.9690000000000003</v>
      </c>
    </row>
    <row r="10" ht="47.450000000000003" customHeight="1">
      <c r="A10" s="12">
        <v>5</v>
      </c>
      <c r="B10" s="13" t="str">
        <f>'№5 Барвиха'!A4</f>
        <v xml:space="preserve">Ремонт заземляющих устройств на ПС 110 кВ Барвиха ОРУ 110кВ и ОПУ. 
Измерение напряжения прикосновения на ОРУ заземляющего устройства до 220 кВ включительно при капитальном ремонте.</v>
      </c>
      <c r="C10" s="12" t="str">
        <f>'№5 Барвиха'!I6</f>
        <v xml:space="preserve">1 измерение</v>
      </c>
      <c r="D10" s="14">
        <f>'№5 Барвиха'!E18</f>
        <v>1080.9400000000001</v>
      </c>
      <c r="E10" s="12">
        <v>1</v>
      </c>
      <c r="F10" s="16">
        <f t="shared" si="0"/>
        <v>1080.9400000000001</v>
      </c>
      <c r="G10" s="17">
        <f t="shared" si="1"/>
        <v>237.81</v>
      </c>
      <c r="H10" s="17">
        <f t="shared" si="2"/>
        <v>1318.75</v>
      </c>
      <c r="I10" s="18">
        <f>'№5 Барвиха'!H9</f>
        <v>0.75</v>
      </c>
      <c r="J10" s="19">
        <f t="shared" si="3"/>
        <v>0.75</v>
      </c>
    </row>
    <row r="11" ht="57.600000000000001" customHeight="1">
      <c r="A11" s="12">
        <v>6</v>
      </c>
      <c r="B11" s="13" t="str">
        <f>'№6 Барвиха'!A4</f>
        <v xml:space="preserve">Ремонт заземляющих устройств на ПС 110 кВ Барвиха ОРУ 110кВ и ОПУ. 
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оборудования.</v>
      </c>
      <c r="C11" s="12" t="str">
        <f>'№6 Барвиха'!I6</f>
        <v xml:space="preserve">1 измерение</v>
      </c>
      <c r="D11" s="14">
        <f>'№6 Барвиха'!E18</f>
        <v>972.82000000000005</v>
      </c>
      <c r="E11" s="12">
        <v>49</v>
      </c>
      <c r="F11" s="16">
        <f t="shared" si="0"/>
        <v>47668.18</v>
      </c>
      <c r="G11" s="17">
        <f t="shared" si="1"/>
        <v>10487</v>
      </c>
      <c r="H11" s="17">
        <f t="shared" si="2"/>
        <v>58155.18</v>
      </c>
      <c r="I11" s="18">
        <f>'№6 Барвиха'!H9</f>
        <v>0.67500000000000004</v>
      </c>
      <c r="J11" s="19">
        <f t="shared" si="3"/>
        <v>33.075000000000003</v>
      </c>
    </row>
    <row r="12" ht="52.899999999999999" customHeight="1">
      <c r="A12" s="12">
        <v>7</v>
      </c>
      <c r="B12" s="13" t="str">
        <f>'№7 Барвиха'!A4</f>
        <v xml:space="preserve">Ремонт заземляющих устройств на ПС 110 кВ Барвиха ОРУ 110кВ и ОПУ. 
Проверка напряжения на заземляющем устройстве до 220 кВ включительно РУ подстанций при стекании с него тока замыкания на землю при капитальном ремонте.</v>
      </c>
      <c r="C12" s="12" t="str">
        <f>'№7 Барвиха'!I6</f>
        <v xml:space="preserve">1 проверка</v>
      </c>
      <c r="D12" s="14">
        <f>'№7 Барвиха'!E18</f>
        <v>2161.8499999999999</v>
      </c>
      <c r="E12" s="12">
        <v>1</v>
      </c>
      <c r="F12" s="16">
        <f t="shared" si="0"/>
        <v>2161.8499999999999</v>
      </c>
      <c r="G12" s="17">
        <f t="shared" si="1"/>
        <v>475.61000000000001</v>
      </c>
      <c r="H12" s="17">
        <f t="shared" si="2"/>
        <v>2637.46</v>
      </c>
      <c r="I12" s="18">
        <f>'№7 Барвиха'!H9</f>
        <v>1.5</v>
      </c>
      <c r="J12" s="19">
        <f t="shared" si="3"/>
        <v>1.5</v>
      </c>
    </row>
    <row r="13" ht="69.599999999999994" customHeight="1">
      <c r="A13" s="12">
        <v>8</v>
      </c>
      <c r="B13" s="13" t="str">
        <f>'№8 Барвиха'!A5</f>
        <v xml:space="preserve">Ремонт заземляющих устройств на ПС 110 кВ Барвиха ОРУ 110кВ и ОПУ. 
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оборудования.</v>
      </c>
      <c r="C13" s="12" t="str">
        <f>'№8 Барвиха'!I7</f>
        <v xml:space="preserve">1 проверка</v>
      </c>
      <c r="D13" s="14">
        <f>'№8 Барвиха'!E19</f>
        <v>1945.6700000000001</v>
      </c>
      <c r="E13" s="12">
        <v>9</v>
      </c>
      <c r="F13" s="16">
        <f t="shared" si="0"/>
        <v>17511.029999999999</v>
      </c>
      <c r="G13" s="17">
        <f t="shared" si="1"/>
        <v>3852.4300000000003</v>
      </c>
      <c r="H13" s="17">
        <f t="shared" si="2"/>
        <v>21363.459999999999</v>
      </c>
      <c r="I13" s="18">
        <f>'№8 Барвиха'!H10</f>
        <v>1.3500000000000001</v>
      </c>
      <c r="J13" s="19">
        <f t="shared" si="3"/>
        <v>12.15</v>
      </c>
    </row>
    <row r="14">
      <c r="B14" s="1" t="s">
        <v>11</v>
      </c>
      <c r="C14" s="2"/>
      <c r="D14" s="1"/>
      <c r="E14" s="1"/>
      <c r="F14" s="21">
        <f>SUM(F6:F13)</f>
        <v>77543.579999999987</v>
      </c>
      <c r="G14" s="21"/>
      <c r="H14" s="21">
        <f>H6+H7+H8+H9+H10+H11+H12+H13</f>
        <v>94603.179999999993</v>
      </c>
      <c r="I14" s="22"/>
      <c r="J14" s="23">
        <f>SUM(J6:J13)</f>
        <v>54.634</v>
      </c>
    </row>
    <row r="15">
      <c r="B15" s="1"/>
      <c r="C15" s="2"/>
      <c r="D15" s="1"/>
      <c r="E15" s="1"/>
      <c r="F15" s="1"/>
      <c r="G15" s="24">
        <f>'№1 Барвиха '!E14+'№2 Барвиха'!E18+'№3 Барвиха'!E18+'№4 Барвиха'!E19+'№5 Барвиха'!E18+'№6 Барвиха'!E19+'№7 Барвиха'!E18+'№8 Барвиха'!E20</f>
        <v>77543.579999999987</v>
      </c>
      <c r="H15" s="1"/>
    </row>
    <row r="16" ht="15">
      <c r="B16" s="25" t="s">
        <v>12</v>
      </c>
      <c r="C16" s="26"/>
      <c r="D16" s="27"/>
      <c r="E16" s="25" t="s">
        <v>13</v>
      </c>
      <c r="F16" s="28"/>
      <c r="G16" s="29"/>
      <c r="H16" s="28"/>
      <c r="I16" s="28"/>
    </row>
    <row r="17" ht="15">
      <c r="B17" s="25"/>
      <c r="C17" s="26"/>
      <c r="D17" s="27"/>
      <c r="E17" s="30"/>
      <c r="F17" s="28"/>
      <c r="G17" s="28"/>
      <c r="H17" s="28"/>
      <c r="I17" s="28"/>
    </row>
    <row r="18" ht="15">
      <c r="B18" s="25" t="s">
        <v>14</v>
      </c>
      <c r="C18" s="26"/>
      <c r="D18" s="27"/>
      <c r="E18" s="30" t="s">
        <v>15</v>
      </c>
      <c r="F18" s="28"/>
      <c r="G18" s="28"/>
      <c r="H18" s="28"/>
      <c r="I18" s="28"/>
    </row>
    <row r="19" ht="15">
      <c r="B19" s="28"/>
      <c r="C19" s="28"/>
      <c r="D19" s="28"/>
      <c r="E19" s="28"/>
      <c r="F19" s="28"/>
      <c r="G19" s="28"/>
      <c r="H19" s="28"/>
      <c r="I19" s="28"/>
    </row>
    <row r="20" ht="14.25">
      <c r="B20" s="1"/>
      <c r="C20" s="2"/>
      <c r="D20" s="2"/>
      <c r="E20" s="2"/>
      <c r="F20" s="2"/>
      <c r="G20" s="2"/>
      <c r="H20" s="2"/>
    </row>
    <row r="21" ht="14.25">
      <c r="B21" s="1"/>
      <c r="C21" s="2"/>
      <c r="D21" s="1"/>
      <c r="E21" s="1"/>
      <c r="F21" s="1"/>
      <c r="G21" s="1"/>
      <c r="H21" s="1"/>
    </row>
    <row r="22">
      <c r="A22" s="2"/>
      <c r="B22" s="1"/>
      <c r="C22" s="2"/>
      <c r="D22" s="1"/>
      <c r="E22" s="1"/>
      <c r="F22" s="1"/>
      <c r="G22" s="1"/>
      <c r="H22" s="1"/>
      <c r="I22" s="1"/>
    </row>
  </sheetData>
  <mergeCells count="2">
    <mergeCell ref="B3:J3"/>
    <mergeCell ref="C20:H20"/>
  </mergeCells>
  <printOptions headings="0" gridLines="0"/>
  <pageMargins left="0.29999999999999999" right="0.24000000000000002" top="0.75" bottom="0.75" header="0.2999999999999999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H21" activeCellId="0" sqref="H21"/>
    </sheetView>
  </sheetViews>
  <sheetFormatPr defaultColWidth="9.140625" defaultRowHeight="14.25"/>
  <cols>
    <col customWidth="1" min="1" max="1" style="31" width="4.7109375"/>
    <col customWidth="1" min="2" max="2" style="31" width="42.57031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17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36" customHeight="1">
      <c r="A4" s="38" t="s">
        <v>18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21" customHeight="1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21</v>
      </c>
      <c r="J6" s="44"/>
    </row>
    <row r="7" ht="39.75" customHeight="1">
      <c r="A7" s="45" t="s">
        <v>22</v>
      </c>
      <c r="B7" s="46" t="s">
        <v>23</v>
      </c>
      <c r="C7" s="47" t="s">
        <v>24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29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</f>
        <v>795.94000000000005</v>
      </c>
      <c r="F9" s="64" t="s">
        <v>33</v>
      </c>
      <c r="G9" s="65" t="s">
        <v>34</v>
      </c>
      <c r="H9" s="66">
        <f>H10</f>
        <v>1.6000000000000001</v>
      </c>
      <c r="I9" s="67"/>
      <c r="J9" s="68"/>
    </row>
    <row r="10" s="40" customFormat="1" ht="30">
      <c r="A10" s="69" t="s">
        <v>35</v>
      </c>
      <c r="B10" s="70" t="s">
        <v>36</v>
      </c>
      <c r="C10" s="12"/>
      <c r="D10" s="62"/>
      <c r="E10" s="71">
        <f>ROUND(H10*I10,2)</f>
        <v>795.94000000000005</v>
      </c>
      <c r="F10" s="72" t="s">
        <v>37</v>
      </c>
      <c r="G10" s="73" t="s">
        <v>34</v>
      </c>
      <c r="H10" s="74">
        <v>1.6000000000000001</v>
      </c>
      <c r="I10" s="75">
        <f>Лист1!I3</f>
        <v>497.45999999999998</v>
      </c>
      <c r="J10" s="76" t="s">
        <v>38</v>
      </c>
    </row>
    <row r="11" s="40" customFormat="1" ht="30">
      <c r="A11" s="60" t="s">
        <v>39</v>
      </c>
      <c r="B11" s="61" t="s">
        <v>40</v>
      </c>
      <c r="C11" s="12"/>
      <c r="D11" s="62">
        <v>0.66859999999999997</v>
      </c>
      <c r="E11" s="63">
        <f>ROUND(E9*D11,2)</f>
        <v>532.16999999999996</v>
      </c>
      <c r="F11" s="67"/>
      <c r="G11" s="66"/>
      <c r="H11" s="66"/>
      <c r="I11" s="77"/>
      <c r="J11" s="68"/>
    </row>
    <row r="12" s="40" customFormat="1" ht="18.75" customHeight="1">
      <c r="A12" s="60" t="s">
        <v>41</v>
      </c>
      <c r="B12" s="61" t="s">
        <v>42</v>
      </c>
      <c r="C12" s="12"/>
      <c r="D12" s="62">
        <v>0.14999999999999999</v>
      </c>
      <c r="E12" s="78">
        <f>E9*D12</f>
        <v>119.39100000000001</v>
      </c>
      <c r="F12" s="67"/>
      <c r="G12" s="67"/>
      <c r="H12" s="67"/>
      <c r="I12" s="67"/>
      <c r="J12" s="68"/>
    </row>
    <row r="13" s="40" customFormat="1" ht="21.75" customHeight="1">
      <c r="A13" s="79"/>
      <c r="B13" s="61" t="s">
        <v>43</v>
      </c>
      <c r="C13" s="80"/>
      <c r="D13" s="62"/>
      <c r="E13" s="81">
        <f>E9+E11+E12</f>
        <v>1447.5010000000002</v>
      </c>
      <c r="F13" s="82"/>
      <c r="G13" s="83"/>
      <c r="H13" s="84"/>
      <c r="I13" s="85"/>
      <c r="J13" s="86"/>
    </row>
    <row r="14" ht="60">
      <c r="A14" s="87">
        <v>4</v>
      </c>
      <c r="B14" s="88" t="s">
        <v>44</v>
      </c>
      <c r="C14" s="89" t="s">
        <v>21</v>
      </c>
      <c r="D14" s="90">
        <v>1</v>
      </c>
      <c r="E14" s="91">
        <f>ROUND((E9+E11+E12)*1.0881*0.7043,2)*D14</f>
        <v>1109.29</v>
      </c>
    </row>
    <row r="15" s="92" customFormat="1" ht="20.449999999999999" customHeight="1">
      <c r="A15" s="93"/>
      <c r="B15" s="94"/>
      <c r="C15" s="25"/>
      <c r="F15" s="95"/>
    </row>
    <row r="16">
      <c r="B16" s="96"/>
      <c r="C16" s="31"/>
      <c r="D16" s="31"/>
    </row>
    <row r="17" ht="15">
      <c r="B17" s="31" t="s">
        <v>12</v>
      </c>
      <c r="E17" s="31" t="s">
        <v>13</v>
      </c>
    </row>
    <row r="18">
      <c r="A18" s="31"/>
      <c r="B18" s="31"/>
      <c r="C18" s="31"/>
      <c r="D18" s="33"/>
      <c r="E18" s="97"/>
    </row>
    <row r="19" ht="15">
      <c r="B19" s="31" t="s">
        <v>14</v>
      </c>
      <c r="E19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8" activeCellId="0" sqref="E18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33.75" customHeight="1">
      <c r="A4" s="38" t="s">
        <v>46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21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47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755.48000000000002</v>
      </c>
      <c r="F9" s="64" t="s">
        <v>33</v>
      </c>
      <c r="G9" s="65" t="s">
        <v>34</v>
      </c>
      <c r="H9" s="66">
        <f>H10+H11+H12</f>
        <v>1.5</v>
      </c>
      <c r="I9" s="67"/>
      <c r="J9" s="68"/>
    </row>
    <row r="10" s="40" customFormat="1" ht="30">
      <c r="A10" s="69" t="s">
        <v>35</v>
      </c>
      <c r="B10" s="70" t="s">
        <v>48</v>
      </c>
      <c r="C10" s="12"/>
      <c r="D10" s="62"/>
      <c r="E10" s="71">
        <f t="shared" ref="E10:E12" si="4">ROUND(H10*I10,2)</f>
        <v>220.89000000000001</v>
      </c>
      <c r="F10" s="72" t="s">
        <v>49</v>
      </c>
      <c r="G10" s="73" t="s">
        <v>34</v>
      </c>
      <c r="H10" s="74">
        <v>0.5</v>
      </c>
      <c r="I10" s="75">
        <f>Лист1!I2</f>
        <v>441.77999999999997</v>
      </c>
      <c r="J10" s="76" t="s">
        <v>50</v>
      </c>
    </row>
    <row r="11" s="40" customFormat="1" ht="30">
      <c r="A11" s="69" t="s">
        <v>51</v>
      </c>
      <c r="B11" s="70" t="s">
        <v>36</v>
      </c>
      <c r="C11" s="12"/>
      <c r="D11" s="62"/>
      <c r="E11" s="71">
        <f t="shared" si="4"/>
        <v>285.86000000000001</v>
      </c>
      <c r="F11" s="72" t="s">
        <v>52</v>
      </c>
      <c r="G11" s="73" t="s">
        <v>34</v>
      </c>
      <c r="H11" s="74">
        <v>0.5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4"/>
        <v>248.73000000000002</v>
      </c>
      <c r="F12" s="98" t="s">
        <v>55</v>
      </c>
      <c r="G12" s="73" t="s">
        <v>34</v>
      </c>
      <c r="H12" s="74">
        <v>0.5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505.11000000000001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664.39999999999998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H15*I15</f>
        <v>664.39999999999998</v>
      </c>
      <c r="F15" s="112" t="s">
        <v>58</v>
      </c>
      <c r="G15" s="113" t="s">
        <v>59</v>
      </c>
      <c r="H15" s="74">
        <v>0.5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E9*D16</f>
        <v>113.322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2038.3120000000004</v>
      </c>
      <c r="F17" s="121"/>
      <c r="G17" s="122"/>
      <c r="H17" s="123"/>
      <c r="I17" s="124"/>
      <c r="J17" s="125"/>
    </row>
    <row r="18" ht="60">
      <c r="A18" s="126" t="s">
        <v>62</v>
      </c>
      <c r="B18" s="127" t="s">
        <v>63</v>
      </c>
      <c r="C18" s="128" t="s">
        <v>21</v>
      </c>
      <c r="D18" s="128">
        <v>1</v>
      </c>
      <c r="E18" s="129">
        <f>ROUND(((E9+E13+E16)*1.0881+(E14*1.1155))*0.9668,2)</f>
        <v>2161.8499999999999</v>
      </c>
      <c r="F18" s="130"/>
      <c r="G18" s="131"/>
      <c r="H18" s="132"/>
      <c r="I18" s="132"/>
      <c r="J18" s="132"/>
      <c r="K18" s="31"/>
    </row>
    <row r="19" ht="18" customHeight="1">
      <c r="B19" s="133"/>
      <c r="C19" s="133"/>
      <c r="D19" s="134"/>
      <c r="E19" s="135"/>
      <c r="F19" s="136"/>
      <c r="G19" s="31"/>
      <c r="H19" s="31"/>
      <c r="I19" s="31"/>
      <c r="J19" s="31"/>
    </row>
    <row r="20" ht="18" customHeight="1">
      <c r="B20" s="133"/>
      <c r="C20" s="133"/>
      <c r="D20" s="134"/>
      <c r="E20" s="135"/>
      <c r="F20" s="31"/>
      <c r="G20" s="31"/>
      <c r="H20" s="31"/>
      <c r="I20" s="31"/>
      <c r="J20" s="31"/>
    </row>
    <row r="21" ht="18" customHeight="1">
      <c r="B21" s="133"/>
      <c r="C21" s="133"/>
      <c r="D21" s="134"/>
      <c r="E21" s="135"/>
    </row>
    <row r="22" ht="15">
      <c r="B22" s="31" t="s">
        <v>12</v>
      </c>
      <c r="E22" s="31" t="s">
        <v>13</v>
      </c>
    </row>
    <row r="23">
      <c r="E23" s="97"/>
    </row>
    <row r="24" ht="15">
      <c r="B24" s="31" t="s">
        <v>14</v>
      </c>
      <c r="E24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29" activeCellId="0" sqref="E29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50.25" customHeight="1">
      <c r="A4" s="38" t="s">
        <v>65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66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67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45.32</v>
      </c>
      <c r="F9" s="64" t="s">
        <v>68</v>
      </c>
      <c r="G9" s="65" t="s">
        <v>34</v>
      </c>
      <c r="H9" s="66">
        <f>H10+H11+H12</f>
        <v>0.089999999999999997</v>
      </c>
      <c r="I9" s="67"/>
      <c r="J9" s="68"/>
    </row>
    <row r="10" s="40" customFormat="1" ht="30">
      <c r="A10" s="69" t="s">
        <v>35</v>
      </c>
      <c r="B10" s="70" t="s">
        <v>48</v>
      </c>
      <c r="C10" s="12"/>
      <c r="D10" s="62"/>
      <c r="E10" s="71">
        <f t="shared" ref="E10:E12" si="5">ROUND(H10*I10,2)</f>
        <v>13.25</v>
      </c>
      <c r="F10" s="72" t="s">
        <v>49</v>
      </c>
      <c r="G10" s="73" t="s">
        <v>34</v>
      </c>
      <c r="H10" s="74">
        <v>0.029999999999999999</v>
      </c>
      <c r="I10" s="75">
        <f>Лист1!I2</f>
        <v>441.77999999999997</v>
      </c>
      <c r="J10" s="76" t="s">
        <v>50</v>
      </c>
    </row>
    <row r="11" s="40" customFormat="1" ht="30">
      <c r="A11" s="69" t="s">
        <v>51</v>
      </c>
      <c r="B11" s="70" t="s">
        <v>36</v>
      </c>
      <c r="C11" s="12"/>
      <c r="D11" s="62"/>
      <c r="E11" s="71">
        <f t="shared" si="5"/>
        <v>17.150000000000002</v>
      </c>
      <c r="F11" s="72" t="s">
        <v>52</v>
      </c>
      <c r="G11" s="73" t="s">
        <v>34</v>
      </c>
      <c r="H11" s="74">
        <v>0.029999999999999999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5"/>
        <v>14.92</v>
      </c>
      <c r="F12" s="98" t="s">
        <v>55</v>
      </c>
      <c r="G12" s="73" t="s">
        <v>34</v>
      </c>
      <c r="H12" s="74">
        <v>0.029999999999999999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30.300000000000001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39.859999999999999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ROUND(H15*I15,2)</f>
        <v>39.859999999999999</v>
      </c>
      <c r="F15" s="112" t="s">
        <v>58</v>
      </c>
      <c r="G15" s="113" t="s">
        <v>59</v>
      </c>
      <c r="H15" s="74">
        <v>0.029999999999999999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ROUND(E9*D16,2)</f>
        <v>6.7999999999999998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122.28</v>
      </c>
      <c r="F17" s="121"/>
      <c r="G17" s="122"/>
      <c r="H17" s="123"/>
      <c r="I17" s="124"/>
      <c r="J17" s="125"/>
    </row>
    <row r="18" ht="60">
      <c r="A18" s="126" t="s">
        <v>62</v>
      </c>
      <c r="B18" s="127" t="s">
        <v>63</v>
      </c>
      <c r="C18" s="128" t="s">
        <v>66</v>
      </c>
      <c r="D18" s="128">
        <v>1</v>
      </c>
      <c r="E18" s="129">
        <f>ROUND(((E9+E13+E16)*1.0881+(E14*1.1155))*0.9668,2)</f>
        <v>129.69</v>
      </c>
      <c r="F18" s="130"/>
      <c r="G18" s="132"/>
      <c r="H18" s="132"/>
      <c r="I18" s="132"/>
      <c r="J18" s="132"/>
      <c r="K18" s="31"/>
    </row>
    <row r="19" ht="18" customHeight="1">
      <c r="B19" s="133"/>
      <c r="C19" s="133"/>
      <c r="D19" s="134"/>
      <c r="E19" s="135"/>
      <c r="F19" s="31"/>
      <c r="G19" s="31"/>
      <c r="H19" s="31"/>
      <c r="I19" s="31"/>
      <c r="J19" s="31"/>
    </row>
    <row r="20" ht="18" customHeight="1">
      <c r="B20" s="133"/>
      <c r="C20" s="133"/>
      <c r="D20" s="134"/>
      <c r="E20" s="135"/>
      <c r="F20" s="31"/>
      <c r="G20" s="31"/>
      <c r="H20" s="31"/>
      <c r="I20" s="31"/>
      <c r="J20" s="31"/>
    </row>
    <row r="21" ht="18" customHeight="1">
      <c r="B21" s="133"/>
      <c r="C21" s="133"/>
      <c r="D21" s="134"/>
      <c r="E21" s="135"/>
    </row>
    <row r="22" ht="15">
      <c r="B22" s="31" t="s">
        <v>12</v>
      </c>
      <c r="E22" s="31" t="s">
        <v>13</v>
      </c>
    </row>
    <row r="23">
      <c r="E23" s="97"/>
    </row>
    <row r="24" ht="15">
      <c r="B24" s="31" t="s">
        <v>14</v>
      </c>
      <c r="E24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9" activeCellId="0" sqref="E19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44.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1" style="31" width="9.140625"/>
    <col bestFit="1" min="12" max="12" style="31" width="9.28515625"/>
    <col min="13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69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45.600000000000001" customHeight="1">
      <c r="A4" s="38" t="s">
        <v>70</v>
      </c>
      <c r="B4" s="38"/>
      <c r="C4" s="38"/>
      <c r="D4" s="38"/>
      <c r="E4" s="38"/>
      <c r="F4" s="38"/>
      <c r="G4" s="38"/>
      <c r="H4" s="38"/>
      <c r="I4" s="38"/>
      <c r="J4" s="38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66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67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40.799999999999997</v>
      </c>
      <c r="F9" s="64" t="s">
        <v>68</v>
      </c>
      <c r="G9" s="65" t="s">
        <v>34</v>
      </c>
      <c r="H9" s="66">
        <f>H10+H11+H12</f>
        <v>0.081000000000000003</v>
      </c>
      <c r="I9" s="67"/>
      <c r="J9" s="68"/>
      <c r="L9" s="137"/>
    </row>
    <row r="10" s="40" customFormat="1" ht="15">
      <c r="A10" s="69" t="s">
        <v>35</v>
      </c>
      <c r="B10" s="70" t="s">
        <v>48</v>
      </c>
      <c r="C10" s="12"/>
      <c r="D10" s="62"/>
      <c r="E10" s="71">
        <f t="shared" ref="E10:E12" si="6">ROUND(H10*I10,2)</f>
        <v>11.93</v>
      </c>
      <c r="F10" s="72" t="s">
        <v>49</v>
      </c>
      <c r="G10" s="73" t="s">
        <v>34</v>
      </c>
      <c r="H10" s="74">
        <f t="shared" ref="H10:H15" si="7">0.03*0.9</f>
        <v>0.027</v>
      </c>
      <c r="I10" s="75">
        <f>Лист1!I2</f>
        <v>441.77999999999997</v>
      </c>
      <c r="J10" s="76" t="s">
        <v>50</v>
      </c>
      <c r="L10" s="137"/>
    </row>
    <row r="11" s="40" customFormat="1" ht="15">
      <c r="A11" s="69" t="s">
        <v>51</v>
      </c>
      <c r="B11" s="70" t="s">
        <v>36</v>
      </c>
      <c r="C11" s="12"/>
      <c r="D11" s="62"/>
      <c r="E11" s="71">
        <f t="shared" si="6"/>
        <v>15.44</v>
      </c>
      <c r="F11" s="72" t="s">
        <v>52</v>
      </c>
      <c r="G11" s="73" t="s">
        <v>34</v>
      </c>
      <c r="H11" s="74">
        <f t="shared" si="7"/>
        <v>0.027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6"/>
        <v>13.43</v>
      </c>
      <c r="F12" s="98" t="s">
        <v>55</v>
      </c>
      <c r="G12" s="73" t="s">
        <v>34</v>
      </c>
      <c r="H12" s="74">
        <f t="shared" si="7"/>
        <v>0.027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27.280000000000001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35.880000000000003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ROUND(H15*I15,2)</f>
        <v>35.880000000000003</v>
      </c>
      <c r="F15" s="112" t="s">
        <v>58</v>
      </c>
      <c r="G15" s="113" t="s">
        <v>59</v>
      </c>
      <c r="H15" s="74">
        <f t="shared" si="7"/>
        <v>0.027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ROUND(E9*D16,2)</f>
        <v>6.1200000000000001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110.08000000000001</v>
      </c>
      <c r="F17" s="121"/>
      <c r="G17" s="122"/>
      <c r="H17" s="123"/>
      <c r="I17" s="124"/>
      <c r="J17" s="125"/>
    </row>
    <row r="18" ht="60">
      <c r="A18" s="60" t="s">
        <v>62</v>
      </c>
      <c r="B18" s="138" t="s">
        <v>63</v>
      </c>
      <c r="C18" s="139" t="s">
        <v>66</v>
      </c>
      <c r="D18" s="139">
        <v>1</v>
      </c>
      <c r="E18" s="140">
        <f>ROUND(((E9+E13+E16)*1.0881+(E14*1.1155))*0.9668*D18,2)</f>
        <v>116.75</v>
      </c>
      <c r="F18" s="130"/>
      <c r="G18" s="132"/>
      <c r="H18" s="132"/>
      <c r="I18" s="132"/>
      <c r="J18" s="132"/>
      <c r="K18" s="31"/>
    </row>
    <row r="19" s="92" customFormat="1" ht="45">
      <c r="A19" s="60">
        <v>6</v>
      </c>
      <c r="B19" s="141" t="s">
        <v>71</v>
      </c>
      <c r="C19" s="142" t="s">
        <v>66</v>
      </c>
      <c r="D19" s="128">
        <v>49</v>
      </c>
      <c r="E19" s="143">
        <f>ROUND(((E9+E13+E16)*1.0881+(E14*1.1155))*0.9668,2)*D19</f>
        <v>5720.75</v>
      </c>
      <c r="F19" s="144"/>
      <c r="G19" s="92"/>
      <c r="H19" s="92"/>
      <c r="I19" s="92"/>
      <c r="J19" s="92"/>
      <c r="K19" s="92"/>
    </row>
    <row r="20" ht="18" customHeight="1">
      <c r="B20" s="96"/>
      <c r="C20" s="31"/>
      <c r="D20" s="31"/>
    </row>
    <row r="21" ht="15">
      <c r="B21" s="31" t="s">
        <v>12</v>
      </c>
      <c r="E21" s="31" t="s">
        <v>13</v>
      </c>
    </row>
    <row r="22">
      <c r="E22" s="97"/>
    </row>
    <row r="23" ht="15">
      <c r="B23" s="31" t="s">
        <v>14</v>
      </c>
      <c r="E23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C18" activeCellId="0" sqref="C18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72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37.5" customHeight="1">
      <c r="A4" s="38" t="s">
        <v>73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21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74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377.75</v>
      </c>
      <c r="F9" s="64" t="s">
        <v>33</v>
      </c>
      <c r="G9" s="65" t="s">
        <v>34</v>
      </c>
      <c r="H9" s="66">
        <f>H10+H11+H12</f>
        <v>0.75</v>
      </c>
      <c r="I9" s="67"/>
      <c r="J9" s="68"/>
    </row>
    <row r="10" s="40" customFormat="1" ht="30">
      <c r="A10" s="69" t="s">
        <v>35</v>
      </c>
      <c r="B10" s="70" t="s">
        <v>48</v>
      </c>
      <c r="C10" s="12"/>
      <c r="D10" s="62"/>
      <c r="E10" s="71">
        <f t="shared" ref="E10:E12" si="8">ROUND(H10*I10,2)</f>
        <v>110.45</v>
      </c>
      <c r="F10" s="72" t="s">
        <v>49</v>
      </c>
      <c r="G10" s="73" t="s">
        <v>34</v>
      </c>
      <c r="H10" s="74">
        <v>0.25</v>
      </c>
      <c r="I10" s="75">
        <f>Лист1!I2</f>
        <v>441.77999999999997</v>
      </c>
      <c r="J10" s="76" t="s">
        <v>50</v>
      </c>
    </row>
    <row r="11" s="40" customFormat="1" ht="30">
      <c r="A11" s="69" t="s">
        <v>51</v>
      </c>
      <c r="B11" s="70" t="s">
        <v>36</v>
      </c>
      <c r="C11" s="12"/>
      <c r="D11" s="62"/>
      <c r="E11" s="71">
        <f t="shared" si="8"/>
        <v>142.93000000000001</v>
      </c>
      <c r="F11" s="72" t="s">
        <v>52</v>
      </c>
      <c r="G11" s="73" t="s">
        <v>34</v>
      </c>
      <c r="H11" s="74">
        <v>0.25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8"/>
        <v>124.37</v>
      </c>
      <c r="F12" s="98" t="s">
        <v>55</v>
      </c>
      <c r="G12" s="73" t="s">
        <v>34</v>
      </c>
      <c r="H12" s="74">
        <v>0.25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252.56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332.19999999999999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ROUND(H15*I15,2)</f>
        <v>332.19999999999999</v>
      </c>
      <c r="F15" s="112" t="s">
        <v>58</v>
      </c>
      <c r="G15" s="113" t="s">
        <v>59</v>
      </c>
      <c r="H15" s="74">
        <v>0.25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ROUND(E9*D16,2)</f>
        <v>56.660000000000004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1019.17</v>
      </c>
      <c r="F17" s="121"/>
      <c r="G17" s="122"/>
      <c r="H17" s="123"/>
      <c r="I17" s="124"/>
      <c r="J17" s="125"/>
    </row>
    <row r="18" ht="85.5" customHeight="1">
      <c r="A18" s="126" t="s">
        <v>62</v>
      </c>
      <c r="B18" s="127" t="s">
        <v>63</v>
      </c>
      <c r="C18" s="128" t="s">
        <v>21</v>
      </c>
      <c r="D18" s="128">
        <v>1</v>
      </c>
      <c r="E18" s="129">
        <f>ROUND(((E9+E13+E16)*1.0881+(E14*1.1155))*0.9668,2)</f>
        <v>1080.9400000000001</v>
      </c>
      <c r="F18" s="130"/>
      <c r="G18" s="132"/>
      <c r="H18" s="132"/>
      <c r="I18" s="132"/>
      <c r="J18" s="132"/>
      <c r="K18" s="31"/>
    </row>
    <row r="19" ht="33.600000000000001" customHeight="1">
      <c r="A19" s="145"/>
      <c r="B19" s="133"/>
      <c r="C19" s="133"/>
      <c r="D19" s="134"/>
      <c r="E19" s="135"/>
      <c r="F19" s="31"/>
      <c r="G19" s="31"/>
      <c r="H19" s="31"/>
      <c r="I19" s="31"/>
      <c r="J19" s="31"/>
    </row>
    <row r="20" ht="33.600000000000001" customHeight="1">
      <c r="A20" s="145"/>
      <c r="B20" s="133"/>
      <c r="C20" s="133"/>
      <c r="D20" s="134"/>
      <c r="E20" s="135"/>
      <c r="F20" s="31"/>
      <c r="G20" s="31"/>
      <c r="H20" s="31"/>
      <c r="I20" s="31"/>
      <c r="J20" s="31"/>
    </row>
    <row r="21" s="92" customFormat="1" ht="20.449999999999999" customHeight="1">
      <c r="A21" s="93"/>
      <c r="B21" s="94"/>
      <c r="C21" s="25"/>
      <c r="F21" s="95"/>
    </row>
    <row r="22" ht="18" customHeight="1">
      <c r="B22" s="96"/>
      <c r="C22" s="31"/>
      <c r="D22" s="31"/>
    </row>
    <row r="23" ht="15">
      <c r="B23" s="31" t="s">
        <v>12</v>
      </c>
      <c r="E23" s="31" t="s">
        <v>13</v>
      </c>
    </row>
    <row r="24">
      <c r="E24" s="97"/>
    </row>
    <row r="25" ht="15">
      <c r="B25" s="31" t="s">
        <v>14</v>
      </c>
      <c r="E25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E19" activeCellId="0" sqref="E19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75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32.25" customHeight="1">
      <c r="A4" s="38" t="s">
        <v>76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21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67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339.96000000000004</v>
      </c>
      <c r="F9" s="64" t="s">
        <v>33</v>
      </c>
      <c r="G9" s="65" t="s">
        <v>34</v>
      </c>
      <c r="H9" s="66">
        <f>H10+H11+H12</f>
        <v>0.67500000000000004</v>
      </c>
      <c r="I9" s="67"/>
      <c r="J9" s="68"/>
    </row>
    <row r="10" s="40" customFormat="1" ht="30">
      <c r="A10" s="69" t="s">
        <v>35</v>
      </c>
      <c r="B10" s="70" t="s">
        <v>48</v>
      </c>
      <c r="C10" s="12"/>
      <c r="D10" s="62"/>
      <c r="E10" s="71">
        <f t="shared" ref="E10:E12" si="9">ROUND(H10*I10,2)</f>
        <v>99.400000000000006</v>
      </c>
      <c r="F10" s="72" t="s">
        <v>49</v>
      </c>
      <c r="G10" s="73" t="s">
        <v>34</v>
      </c>
      <c r="H10" s="74">
        <f t="shared" ref="H10:H15" si="10">0.25*0.9</f>
        <v>0.22500000000000001</v>
      </c>
      <c r="I10" s="75">
        <f>Лист1!I2</f>
        <v>441.77999999999997</v>
      </c>
      <c r="J10" s="76" t="s">
        <v>50</v>
      </c>
    </row>
    <row r="11" s="40" customFormat="1" ht="30">
      <c r="A11" s="69" t="s">
        <v>51</v>
      </c>
      <c r="B11" s="70" t="s">
        <v>36</v>
      </c>
      <c r="C11" s="12"/>
      <c r="D11" s="62"/>
      <c r="E11" s="71">
        <f t="shared" si="9"/>
        <v>128.63</v>
      </c>
      <c r="F11" s="72" t="s">
        <v>52</v>
      </c>
      <c r="G11" s="73" t="s">
        <v>34</v>
      </c>
      <c r="H11" s="74">
        <f t="shared" si="10"/>
        <v>0.22500000000000001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9"/>
        <v>111.93000000000001</v>
      </c>
      <c r="F12" s="98" t="s">
        <v>55</v>
      </c>
      <c r="G12" s="73" t="s">
        <v>34</v>
      </c>
      <c r="H12" s="74">
        <f t="shared" si="10"/>
        <v>0.22500000000000001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227.30000000000001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298.98000000000002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ROUND(H15*I15,2)</f>
        <v>298.98000000000002</v>
      </c>
      <c r="F15" s="112" t="s">
        <v>58</v>
      </c>
      <c r="G15" s="113" t="s">
        <v>59</v>
      </c>
      <c r="H15" s="74">
        <f t="shared" si="10"/>
        <v>0.22500000000000001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ROUND(E9*D16,2)</f>
        <v>50.990000000000002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917.23000000000002</v>
      </c>
      <c r="F17" s="121"/>
      <c r="G17" s="122"/>
      <c r="H17" s="123"/>
      <c r="I17" s="124"/>
      <c r="J17" s="125"/>
    </row>
    <row r="18" ht="60">
      <c r="A18" s="60" t="s">
        <v>62</v>
      </c>
      <c r="B18" s="138" t="s">
        <v>63</v>
      </c>
      <c r="C18" s="139" t="s">
        <v>21</v>
      </c>
      <c r="D18" s="139">
        <v>1</v>
      </c>
      <c r="E18" s="140">
        <f>ROUND(((E9+E13+E16)*1.0881+(E14*1.1155))*0.9668*D18,2)</f>
        <v>972.82000000000005</v>
      </c>
      <c r="F18" s="130"/>
      <c r="G18" s="132"/>
      <c r="H18" s="132"/>
      <c r="I18" s="132"/>
      <c r="J18" s="132"/>
      <c r="K18" s="31"/>
    </row>
    <row r="19" s="92" customFormat="1" ht="45">
      <c r="A19" s="60">
        <v>6</v>
      </c>
      <c r="B19" s="141" t="s">
        <v>71</v>
      </c>
      <c r="C19" s="142" t="s">
        <v>21</v>
      </c>
      <c r="D19" s="128">
        <v>49</v>
      </c>
      <c r="E19" s="140">
        <f>ROUND(((E9+E13+E16)*1.0881+(E14*1.1155))*0.9668,2)*D19</f>
        <v>47668.18</v>
      </c>
      <c r="F19" s="146"/>
      <c r="G19" s="92"/>
      <c r="H19" s="92"/>
      <c r="I19" s="92"/>
      <c r="J19" s="92"/>
      <c r="K19" s="92"/>
    </row>
    <row r="20" s="92" customFormat="1" ht="33.75" customHeight="1">
      <c r="A20" s="93"/>
      <c r="B20" s="147"/>
      <c r="C20" s="147"/>
      <c r="D20" s="147"/>
      <c r="E20" s="137"/>
      <c r="F20" s="95"/>
      <c r="G20" s="92"/>
      <c r="H20" s="92"/>
      <c r="I20" s="92"/>
      <c r="J20" s="92"/>
    </row>
    <row r="21" ht="18" customHeight="1">
      <c r="B21" s="96"/>
      <c r="C21" s="31"/>
      <c r="D21" s="31"/>
    </row>
    <row r="22" ht="15">
      <c r="B22" s="31" t="s">
        <v>12</v>
      </c>
      <c r="E22" s="31" t="s">
        <v>13</v>
      </c>
    </row>
    <row r="23">
      <c r="E23" s="97"/>
    </row>
    <row r="24" ht="15">
      <c r="B24" s="31" t="s">
        <v>14</v>
      </c>
      <c r="E24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C18" activeCellId="0" sqref="C18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77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 ht="32.25" customHeight="1">
      <c r="A4" s="38" t="s">
        <v>78</v>
      </c>
      <c r="B4" s="39"/>
      <c r="C4" s="39"/>
      <c r="D4" s="39"/>
      <c r="E4" s="39"/>
      <c r="F4" s="39"/>
      <c r="G4" s="39"/>
      <c r="H4" s="39"/>
      <c r="I4" s="39"/>
      <c r="J4" s="39"/>
    </row>
    <row r="5" s="40" customFormat="1" ht="14.25">
      <c r="A5" s="35" t="s">
        <v>19</v>
      </c>
      <c r="B5" s="41"/>
      <c r="C5" s="41"/>
      <c r="D5" s="41"/>
      <c r="E5" s="41"/>
      <c r="F5" s="41"/>
      <c r="G5" s="41"/>
      <c r="H5" s="41"/>
      <c r="I5" s="41"/>
      <c r="J5" s="41"/>
    </row>
    <row r="6" ht="15">
      <c r="A6" s="42"/>
      <c r="B6" s="42"/>
      <c r="C6" s="42"/>
      <c r="D6" s="31"/>
      <c r="G6" s="43" t="s">
        <v>20</v>
      </c>
      <c r="H6" s="43"/>
      <c r="I6" s="44" t="s">
        <v>79</v>
      </c>
      <c r="J6" s="44"/>
    </row>
    <row r="7" ht="39.75" customHeight="1">
      <c r="A7" s="45" t="s">
        <v>22</v>
      </c>
      <c r="B7" s="46" t="s">
        <v>23</v>
      </c>
      <c r="C7" s="47" t="str">
        <f>Лист1!H19</f>
        <v>Примечание</v>
      </c>
      <c r="D7" s="48"/>
      <c r="E7" s="49" t="s">
        <v>25</v>
      </c>
      <c r="F7" s="50" t="s">
        <v>26</v>
      </c>
      <c r="G7" s="50"/>
      <c r="H7" s="50"/>
      <c r="I7" s="50"/>
      <c r="J7" s="51"/>
    </row>
    <row r="8" ht="100.15000000000001" customHeight="1">
      <c r="A8" s="52"/>
      <c r="B8" s="53"/>
      <c r="C8" s="54"/>
      <c r="D8" s="55"/>
      <c r="E8" s="56"/>
      <c r="F8" s="57" t="s">
        <v>27</v>
      </c>
      <c r="G8" s="57" t="s">
        <v>28</v>
      </c>
      <c r="H8" s="57" t="s">
        <v>80</v>
      </c>
      <c r="I8" s="58" t="str">
        <f>Лист1!H15</f>
        <v xml:space="preserve">Стоимость по ФГИС ЦС Минстрой МО, 1-й квартал 2025г.,
руб.</v>
      </c>
      <c r="J8" s="59" t="s">
        <v>30</v>
      </c>
    </row>
    <row r="9" s="40" customFormat="1" ht="50.25" customHeight="1">
      <c r="A9" s="60" t="s">
        <v>31</v>
      </c>
      <c r="B9" s="61" t="s">
        <v>32</v>
      </c>
      <c r="C9" s="61"/>
      <c r="D9" s="62"/>
      <c r="E9" s="63">
        <f>E10+E11+E12</f>
        <v>755.48000000000002</v>
      </c>
      <c r="F9" s="64" t="s">
        <v>81</v>
      </c>
      <c r="G9" s="65" t="s">
        <v>34</v>
      </c>
      <c r="H9" s="66">
        <f>H10+H11+H12</f>
        <v>1.5</v>
      </c>
      <c r="I9" s="67"/>
      <c r="J9" s="68"/>
    </row>
    <row r="10" s="40" customFormat="1" ht="30">
      <c r="A10" s="69" t="s">
        <v>35</v>
      </c>
      <c r="B10" s="70" t="s">
        <v>48</v>
      </c>
      <c r="C10" s="12"/>
      <c r="D10" s="62"/>
      <c r="E10" s="71">
        <f t="shared" ref="E10:E12" si="11">ROUND(H10*I10,2)</f>
        <v>220.89000000000001</v>
      </c>
      <c r="F10" s="72" t="s">
        <v>49</v>
      </c>
      <c r="G10" s="73" t="s">
        <v>34</v>
      </c>
      <c r="H10" s="74">
        <v>0.5</v>
      </c>
      <c r="I10" s="75">
        <f>Лист1!I2</f>
        <v>441.77999999999997</v>
      </c>
      <c r="J10" s="76" t="s">
        <v>50</v>
      </c>
    </row>
    <row r="11" s="40" customFormat="1" ht="30">
      <c r="A11" s="69" t="s">
        <v>51</v>
      </c>
      <c r="B11" s="70" t="s">
        <v>36</v>
      </c>
      <c r="C11" s="12"/>
      <c r="D11" s="62"/>
      <c r="E11" s="71">
        <f t="shared" si="11"/>
        <v>285.86000000000001</v>
      </c>
      <c r="F11" s="72" t="s">
        <v>52</v>
      </c>
      <c r="G11" s="73" t="s">
        <v>34</v>
      </c>
      <c r="H11" s="74">
        <v>0.5</v>
      </c>
      <c r="I11" s="75">
        <f>Лист1!I4</f>
        <v>571.71000000000004</v>
      </c>
      <c r="J11" s="76" t="s">
        <v>38</v>
      </c>
    </row>
    <row r="12" s="40" customFormat="1" ht="15">
      <c r="A12" s="69" t="s">
        <v>53</v>
      </c>
      <c r="B12" s="70" t="s">
        <v>54</v>
      </c>
      <c r="C12" s="12"/>
      <c r="D12" s="62"/>
      <c r="E12" s="71">
        <f t="shared" si="11"/>
        <v>248.73000000000002</v>
      </c>
      <c r="F12" s="98" t="s">
        <v>55</v>
      </c>
      <c r="G12" s="73" t="s">
        <v>34</v>
      </c>
      <c r="H12" s="74">
        <v>0.5</v>
      </c>
      <c r="I12" s="75">
        <f>Лист1!I3</f>
        <v>497.45999999999998</v>
      </c>
      <c r="J12" s="99" t="str">
        <f>Лист1!B6</f>
        <v>4-100-040</v>
      </c>
    </row>
    <row r="13" s="40" customFormat="1" ht="15">
      <c r="A13" s="60" t="s">
        <v>39</v>
      </c>
      <c r="B13" s="61" t="s">
        <v>40</v>
      </c>
      <c r="C13" s="12"/>
      <c r="D13" s="62">
        <v>0.66859999999999997</v>
      </c>
      <c r="E13" s="63">
        <f>ROUND(E9*D13,2)</f>
        <v>505.11000000000001</v>
      </c>
      <c r="F13" s="67"/>
      <c r="G13" s="66"/>
      <c r="H13" s="66"/>
      <c r="I13" s="77"/>
      <c r="J13" s="68"/>
    </row>
    <row r="14" ht="31.5" customHeight="1">
      <c r="A14" s="60" t="s">
        <v>41</v>
      </c>
      <c r="B14" s="100" t="s">
        <v>56</v>
      </c>
      <c r="C14" s="53"/>
      <c r="D14" s="101"/>
      <c r="E14" s="102">
        <f>SUM(E15:E15)</f>
        <v>664.39999999999998</v>
      </c>
      <c r="F14" s="103"/>
      <c r="G14" s="104"/>
      <c r="H14" s="105"/>
      <c r="I14" s="106"/>
      <c r="J14" s="107"/>
    </row>
    <row r="15" ht="61.899999999999999" customHeight="1">
      <c r="A15" s="108" t="s">
        <v>57</v>
      </c>
      <c r="B15" s="109" t="str">
        <f>F15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5" s="110"/>
      <c r="D15" s="101"/>
      <c r="E15" s="111">
        <f>ROUND(H15*I15,2)</f>
        <v>664.39999999999998</v>
      </c>
      <c r="F15" s="112" t="s">
        <v>58</v>
      </c>
      <c r="G15" s="113" t="s">
        <v>59</v>
      </c>
      <c r="H15" s="74">
        <v>0.5</v>
      </c>
      <c r="I15" s="114">
        <f>Лист1!I12</f>
        <v>1328.8</v>
      </c>
      <c r="J15" s="115" t="s">
        <v>60</v>
      </c>
    </row>
    <row r="16" s="40" customFormat="1" ht="15">
      <c r="A16" s="60" t="s">
        <v>61</v>
      </c>
      <c r="B16" s="61" t="s">
        <v>42</v>
      </c>
      <c r="C16" s="12"/>
      <c r="D16" s="62">
        <v>0.14999999999999999</v>
      </c>
      <c r="E16" s="63">
        <f>ROUND(E9*D16,2)</f>
        <v>113.32000000000001</v>
      </c>
      <c r="F16" s="67"/>
      <c r="G16" s="67"/>
      <c r="H16" s="67"/>
      <c r="I16" s="67"/>
      <c r="J16" s="68"/>
    </row>
    <row r="17" s="40" customFormat="1" ht="21.75" customHeight="1">
      <c r="A17" s="116"/>
      <c r="B17" s="117" t="s">
        <v>43</v>
      </c>
      <c r="C17" s="118"/>
      <c r="D17" s="119"/>
      <c r="E17" s="120">
        <f>E9+E13+E14+E16</f>
        <v>2038.3100000000002</v>
      </c>
      <c r="F17" s="121"/>
      <c r="G17" s="122"/>
      <c r="H17" s="123"/>
      <c r="I17" s="124"/>
      <c r="J17" s="125"/>
    </row>
    <row r="18" ht="95.25" customHeight="1">
      <c r="A18" s="148" t="s">
        <v>62</v>
      </c>
      <c r="B18" s="127" t="s">
        <v>63</v>
      </c>
      <c r="C18" s="128" t="s">
        <v>79</v>
      </c>
      <c r="D18" s="128">
        <v>1</v>
      </c>
      <c r="E18" s="129">
        <f>ROUND(((E9+E13+E16)*1.0881+(E14*1.1155))*0.9668,2)</f>
        <v>2161.8499999999999</v>
      </c>
      <c r="F18" s="130"/>
      <c r="G18" s="132"/>
      <c r="H18" s="132"/>
      <c r="I18" s="132"/>
      <c r="J18" s="132"/>
      <c r="K18" s="31"/>
    </row>
    <row r="19" ht="33.600000000000001" customHeight="1">
      <c r="A19" s="145"/>
      <c r="B19" s="133"/>
      <c r="C19" s="133"/>
      <c r="D19" s="134"/>
      <c r="E19" s="135"/>
      <c r="F19" s="31"/>
      <c r="G19" s="31"/>
      <c r="H19" s="31"/>
      <c r="I19" s="31"/>
      <c r="J19" s="31"/>
    </row>
    <row r="20" ht="33.600000000000001" customHeight="1">
      <c r="A20" s="145"/>
      <c r="B20" s="133"/>
      <c r="C20" s="133"/>
      <c r="D20" s="134"/>
      <c r="E20" s="135"/>
      <c r="F20" s="31"/>
      <c r="G20" s="31"/>
      <c r="H20" s="31"/>
      <c r="I20" s="31"/>
      <c r="J20" s="31"/>
    </row>
    <row r="21" s="92" customFormat="1" ht="20.449999999999999" customHeight="1">
      <c r="A21" s="93"/>
      <c r="B21" s="94"/>
      <c r="C21" s="25"/>
      <c r="F21" s="95"/>
    </row>
    <row r="22" ht="18" customHeight="1">
      <c r="B22" s="96"/>
      <c r="C22" s="31"/>
      <c r="D22" s="31"/>
    </row>
    <row r="23" ht="15">
      <c r="B23" s="31" t="s">
        <v>12</v>
      </c>
      <c r="E23" s="31" t="s">
        <v>13</v>
      </c>
    </row>
    <row r="24">
      <c r="E24" s="97"/>
    </row>
    <row r="25" ht="15">
      <c r="B25" s="31" t="s">
        <v>14</v>
      </c>
      <c r="E25" s="97" t="s">
        <v>15</v>
      </c>
    </row>
  </sheetData>
  <mergeCells count="13"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  <mergeCell ref="F7:J7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0" workbookViewId="0">
      <selection activeCell="G25" activeCellId="0" sqref="G25"/>
    </sheetView>
  </sheetViews>
  <sheetFormatPr defaultColWidth="9.140625" defaultRowHeight="14.25"/>
  <cols>
    <col customWidth="1" min="1" max="1" style="31" width="4.7109375"/>
    <col customWidth="1" min="2" max="2" style="31" width="44.28515625"/>
    <col customWidth="1" min="3" max="3" style="32" width="19.28515625"/>
    <col customWidth="1" min="4" max="4" style="33" width="11.7109375"/>
    <col customWidth="1" min="5" max="5" style="31" width="20.5703125"/>
    <col customWidth="1" min="6" max="6" style="31" width="39.28515625"/>
    <col customWidth="1" min="7" max="7" style="31" width="10.140625"/>
    <col customWidth="1" min="8" max="8" style="31" width="14"/>
    <col customWidth="1" min="9" max="9" style="31" width="16.7109375"/>
    <col customWidth="1" min="10" max="10" style="31" width="13.42578125"/>
    <col min="11" max="16384" style="31" width="9.140625"/>
  </cols>
  <sheetData>
    <row r="1" ht="48" customHeight="1">
      <c r="B1" s="34"/>
      <c r="C1" s="34"/>
      <c r="D1" s="34"/>
      <c r="E1" s="34"/>
      <c r="F1" s="34"/>
      <c r="G1" s="34"/>
      <c r="H1" s="35" t="s">
        <v>16</v>
      </c>
      <c r="I1" s="35"/>
      <c r="J1" s="35"/>
    </row>
    <row r="2" ht="18.75" customHeight="1">
      <c r="A2" s="36" t="s">
        <v>82</v>
      </c>
      <c r="B2" s="36"/>
      <c r="C2" s="36"/>
      <c r="D2" s="36"/>
      <c r="E2" s="36"/>
      <c r="F2" s="36"/>
      <c r="G2" s="36"/>
      <c r="H2" s="36"/>
      <c r="I2" s="36"/>
      <c r="J2" s="36"/>
    </row>
    <row r="3">
      <c r="A3" s="37"/>
      <c r="B3" s="37"/>
      <c r="C3" s="37"/>
      <c r="D3" s="31"/>
    </row>
    <row r="4">
      <c r="A4" s="37"/>
      <c r="B4" s="37"/>
      <c r="C4" s="37"/>
      <c r="D4" s="31"/>
    </row>
    <row r="5" ht="48.75" customHeight="1">
      <c r="A5" s="38" t="s">
        <v>83</v>
      </c>
      <c r="B5" s="38"/>
      <c r="C5" s="38"/>
      <c r="D5" s="38"/>
      <c r="E5" s="38"/>
      <c r="F5" s="38"/>
      <c r="G5" s="38"/>
      <c r="H5" s="38"/>
      <c r="I5" s="38"/>
      <c r="J5" s="38"/>
    </row>
    <row r="6" s="40" customFormat="1" ht="14.25">
      <c r="A6" s="35" t="s">
        <v>19</v>
      </c>
      <c r="B6" s="41"/>
      <c r="C6" s="41"/>
      <c r="D6" s="41"/>
      <c r="E6" s="41"/>
      <c r="F6" s="41"/>
      <c r="G6" s="41"/>
      <c r="H6" s="41"/>
      <c r="I6" s="41"/>
      <c r="J6" s="41"/>
    </row>
    <row r="7" ht="15">
      <c r="A7" s="42"/>
      <c r="B7" s="42"/>
      <c r="C7" s="42"/>
      <c r="D7" s="31"/>
      <c r="G7" s="43" t="s">
        <v>20</v>
      </c>
      <c r="H7" s="43"/>
      <c r="I7" s="44" t="s">
        <v>79</v>
      </c>
      <c r="J7" s="44"/>
    </row>
    <row r="8" ht="39.75" customHeight="1">
      <c r="A8" s="45" t="s">
        <v>22</v>
      </c>
      <c r="B8" s="46" t="s">
        <v>23</v>
      </c>
      <c r="C8" s="47" t="str">
        <f>Лист1!H19</f>
        <v>Примечание</v>
      </c>
      <c r="D8" s="48"/>
      <c r="E8" s="49" t="s">
        <v>25</v>
      </c>
      <c r="F8" s="50" t="s">
        <v>26</v>
      </c>
      <c r="G8" s="50"/>
      <c r="H8" s="50"/>
      <c r="I8" s="50"/>
      <c r="J8" s="51"/>
    </row>
    <row r="9" ht="100.15000000000001" customHeight="1">
      <c r="A9" s="52"/>
      <c r="B9" s="53"/>
      <c r="C9" s="54"/>
      <c r="D9" s="55"/>
      <c r="E9" s="56"/>
      <c r="F9" s="57" t="s">
        <v>27</v>
      </c>
      <c r="G9" s="57" t="s">
        <v>28</v>
      </c>
      <c r="H9" s="57" t="s">
        <v>80</v>
      </c>
      <c r="I9" s="58" t="str">
        <f>Лист1!H15</f>
        <v xml:space="preserve">Стоимость по ФГИС ЦС Минстрой МО, 1-й квартал 2025г.,
руб.</v>
      </c>
      <c r="J9" s="59" t="s">
        <v>30</v>
      </c>
    </row>
    <row r="10" s="40" customFormat="1" ht="50.25" customHeight="1">
      <c r="A10" s="60" t="s">
        <v>31</v>
      </c>
      <c r="B10" s="61" t="s">
        <v>32</v>
      </c>
      <c r="C10" s="61"/>
      <c r="D10" s="62"/>
      <c r="E10" s="63">
        <f>E11+E12+E13</f>
        <v>679.93000000000006</v>
      </c>
      <c r="F10" s="64" t="s">
        <v>81</v>
      </c>
      <c r="G10" s="65" t="s">
        <v>34</v>
      </c>
      <c r="H10" s="66">
        <f>H11+H12+H13</f>
        <v>1.3500000000000001</v>
      </c>
      <c r="I10" s="67"/>
      <c r="J10" s="68"/>
    </row>
    <row r="11" s="40" customFormat="1" ht="30">
      <c r="A11" s="69" t="s">
        <v>35</v>
      </c>
      <c r="B11" s="70" t="s">
        <v>48</v>
      </c>
      <c r="C11" s="12"/>
      <c r="D11" s="62"/>
      <c r="E11" s="71">
        <f t="shared" ref="E11:E13" si="12">ROUND(H11*I11,2)</f>
        <v>198.80000000000001</v>
      </c>
      <c r="F11" s="72" t="s">
        <v>49</v>
      </c>
      <c r="G11" s="73" t="s">
        <v>34</v>
      </c>
      <c r="H11" s="74">
        <f t="shared" ref="H11:H16" si="13">0.5*0.9</f>
        <v>0.45000000000000001</v>
      </c>
      <c r="I11" s="75">
        <f>Лист1!I2</f>
        <v>441.77999999999997</v>
      </c>
      <c r="J11" s="76" t="s">
        <v>50</v>
      </c>
    </row>
    <row r="12" s="40" customFormat="1" ht="30">
      <c r="A12" s="69" t="s">
        <v>51</v>
      </c>
      <c r="B12" s="70" t="s">
        <v>36</v>
      </c>
      <c r="C12" s="12"/>
      <c r="D12" s="62"/>
      <c r="E12" s="71">
        <f t="shared" si="12"/>
        <v>257.26999999999998</v>
      </c>
      <c r="F12" s="72" t="s">
        <v>52</v>
      </c>
      <c r="G12" s="73" t="s">
        <v>34</v>
      </c>
      <c r="H12" s="74">
        <f t="shared" si="13"/>
        <v>0.45000000000000001</v>
      </c>
      <c r="I12" s="75">
        <f>Лист1!I4</f>
        <v>571.71000000000004</v>
      </c>
      <c r="J12" s="76" t="s">
        <v>38</v>
      </c>
    </row>
    <row r="13" s="40" customFormat="1" ht="15">
      <c r="A13" s="69" t="s">
        <v>53</v>
      </c>
      <c r="B13" s="70" t="s">
        <v>54</v>
      </c>
      <c r="C13" s="12"/>
      <c r="D13" s="62"/>
      <c r="E13" s="71">
        <f t="shared" si="12"/>
        <v>223.86000000000001</v>
      </c>
      <c r="F13" s="98" t="s">
        <v>55</v>
      </c>
      <c r="G13" s="73" t="s">
        <v>34</v>
      </c>
      <c r="H13" s="74">
        <f t="shared" si="13"/>
        <v>0.45000000000000001</v>
      </c>
      <c r="I13" s="75">
        <f>Лист1!I3</f>
        <v>497.45999999999998</v>
      </c>
      <c r="J13" s="99" t="str">
        <f>Лист1!B6</f>
        <v>4-100-040</v>
      </c>
    </row>
    <row r="14" s="40" customFormat="1" ht="15">
      <c r="A14" s="60" t="s">
        <v>39</v>
      </c>
      <c r="B14" s="61" t="s">
        <v>40</v>
      </c>
      <c r="C14" s="12"/>
      <c r="D14" s="62">
        <v>0.66859999999999997</v>
      </c>
      <c r="E14" s="63">
        <f>ROUND(E10*D14,2)</f>
        <v>454.60000000000002</v>
      </c>
      <c r="F14" s="67"/>
      <c r="G14" s="66"/>
      <c r="H14" s="66"/>
      <c r="I14" s="77"/>
      <c r="J14" s="68"/>
    </row>
    <row r="15" ht="31.5" customHeight="1">
      <c r="A15" s="60" t="s">
        <v>41</v>
      </c>
      <c r="B15" s="100" t="s">
        <v>56</v>
      </c>
      <c r="C15" s="53"/>
      <c r="D15" s="101"/>
      <c r="E15" s="102">
        <f>SUM(E16:E16)</f>
        <v>597.96000000000004</v>
      </c>
      <c r="F15" s="103"/>
      <c r="G15" s="104"/>
      <c r="H15" s="105"/>
      <c r="I15" s="106"/>
      <c r="J15" s="107"/>
    </row>
    <row r="16" ht="61.899999999999999" customHeight="1">
      <c r="A16" s="108" t="s">
        <v>57</v>
      </c>
      <c r="B16" s="109" t="str">
        <f>F16</f>
        <v xml:space="preserve">Лаборатории передвижные измерительно-настроечные волоконно-оптических линий связи на базе автомобиля повышенной проходимости</v>
      </c>
      <c r="C16" s="110"/>
      <c r="D16" s="101"/>
      <c r="E16" s="111">
        <f>ROUND(H16*I16,2)</f>
        <v>597.96000000000004</v>
      </c>
      <c r="F16" s="149" t="s">
        <v>58</v>
      </c>
      <c r="G16" s="113" t="s">
        <v>59</v>
      </c>
      <c r="H16" s="74">
        <f t="shared" si="13"/>
        <v>0.45000000000000001</v>
      </c>
      <c r="I16" s="114">
        <f>Лист1!I12</f>
        <v>1328.8</v>
      </c>
      <c r="J16" s="115" t="s">
        <v>60</v>
      </c>
    </row>
    <row r="17" s="40" customFormat="1" ht="15">
      <c r="A17" s="60" t="s">
        <v>61</v>
      </c>
      <c r="B17" s="61" t="s">
        <v>42</v>
      </c>
      <c r="C17" s="12"/>
      <c r="D17" s="62">
        <v>0.14999999999999999</v>
      </c>
      <c r="E17" s="63">
        <f>ROUND(E10*D17,2)</f>
        <v>101.99000000000001</v>
      </c>
      <c r="F17" s="67"/>
      <c r="G17" s="67"/>
      <c r="H17" s="67"/>
      <c r="I17" s="67"/>
      <c r="J17" s="68"/>
    </row>
    <row r="18" s="40" customFormat="1" ht="21.75" customHeight="1">
      <c r="A18" s="116"/>
      <c r="B18" s="117" t="s">
        <v>43</v>
      </c>
      <c r="C18" s="118"/>
      <c r="D18" s="119"/>
      <c r="E18" s="120">
        <f>E10+E14+E15+E17</f>
        <v>1834.4800000000002</v>
      </c>
      <c r="F18" s="121"/>
      <c r="G18" s="122"/>
      <c r="H18" s="123"/>
      <c r="I18" s="124"/>
      <c r="J18" s="125"/>
    </row>
    <row r="19" ht="60">
      <c r="A19" s="60" t="s">
        <v>62</v>
      </c>
      <c r="B19" s="138" t="s">
        <v>63</v>
      </c>
      <c r="C19" s="139" t="s">
        <v>79</v>
      </c>
      <c r="D19" s="139">
        <v>1</v>
      </c>
      <c r="E19" s="140">
        <f>ROUND(((E10+E14+E17)*1.0881+(E15*1.1155))*0.9668*D19,2)</f>
        <v>1945.6700000000001</v>
      </c>
      <c r="F19" s="130"/>
      <c r="G19" s="132"/>
      <c r="H19" s="132"/>
      <c r="I19" s="132"/>
      <c r="J19" s="132"/>
      <c r="K19" s="31"/>
    </row>
    <row r="20" s="92" customFormat="1" ht="45">
      <c r="A20" s="60">
        <v>6</v>
      </c>
      <c r="B20" s="141" t="s">
        <v>71</v>
      </c>
      <c r="C20" s="142" t="s">
        <v>79</v>
      </c>
      <c r="D20" s="128">
        <v>9</v>
      </c>
      <c r="E20" s="143">
        <f>ROUND(((E10+E14+E17)*1.0881+(E15*1.1155))*0.9668,2)*D20</f>
        <v>17511.029999999999</v>
      </c>
      <c r="F20" s="146"/>
      <c r="G20" s="92"/>
      <c r="H20" s="92"/>
      <c r="I20" s="92"/>
      <c r="J20" s="92"/>
      <c r="K20" s="92"/>
    </row>
    <row r="21" s="92" customFormat="1" ht="20.449999999999999" customHeight="1">
      <c r="A21" s="93"/>
      <c r="B21" s="150"/>
      <c r="C21" s="150"/>
      <c r="D21" s="150"/>
      <c r="E21" s="137"/>
      <c r="F21" s="95"/>
      <c r="G21" s="92"/>
      <c r="H21" s="92"/>
      <c r="I21" s="92"/>
      <c r="J21" s="92"/>
    </row>
    <row r="22" ht="15">
      <c r="B22" s="31" t="s">
        <v>12</v>
      </c>
      <c r="E22" s="31" t="s">
        <v>13</v>
      </c>
      <c r="F22" s="31"/>
      <c r="G22" s="31"/>
      <c r="H22" s="31"/>
      <c r="I22" s="31"/>
      <c r="J22" s="31"/>
    </row>
    <row r="23">
      <c r="E23" s="97"/>
    </row>
    <row r="24" ht="15">
      <c r="B24" s="31" t="s">
        <v>14</v>
      </c>
      <c r="E24" s="97" t="s">
        <v>15</v>
      </c>
    </row>
  </sheetData>
  <mergeCells count="13">
    <mergeCell ref="H1:J1"/>
    <mergeCell ref="A2:J2"/>
    <mergeCell ref="A3:B3"/>
    <mergeCell ref="A5:J5"/>
    <mergeCell ref="A6:J6"/>
    <mergeCell ref="G7:H7"/>
    <mergeCell ref="I7:J7"/>
    <mergeCell ref="A8:A9"/>
    <mergeCell ref="B8:B9"/>
    <mergeCell ref="C8:C9"/>
    <mergeCell ref="D8:D9"/>
    <mergeCell ref="E8:E9"/>
    <mergeCell ref="F8:J8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G19" activeCellId="0" sqref="G19"/>
    </sheetView>
  </sheetViews>
  <sheetFormatPr defaultRowHeight="14.25"/>
  <cols>
    <col customWidth="1" min="1" max="1" style="151" width="6.42578125"/>
    <col customWidth="1" min="2" max="2" width="13.7109375"/>
    <col customWidth="1" min="3" max="3" style="152" width="37.7109375"/>
    <col customWidth="1" min="5" max="5" width="13.28515625"/>
    <col customWidth="1" min="6" max="6" width="15.5703125"/>
    <col customWidth="1" min="7" max="7" width="14.7109375"/>
    <col customWidth="1" min="8" max="8" width="17.7109375"/>
    <col customWidth="1" min="9" max="9" width="15.85546875"/>
    <col customWidth="1" min="10" max="10" width="19.28515625"/>
  </cols>
  <sheetData>
    <row r="1" ht="127.90000000000001" customHeight="1">
      <c r="A1" s="153" t="s">
        <v>22</v>
      </c>
      <c r="B1" s="153" t="s">
        <v>84</v>
      </c>
      <c r="C1" s="153" t="s">
        <v>85</v>
      </c>
      <c r="D1" s="153" t="s">
        <v>86</v>
      </c>
      <c r="E1" s="153" t="s">
        <v>87</v>
      </c>
      <c r="F1" s="153" t="s">
        <v>88</v>
      </c>
      <c r="G1" s="153" t="s">
        <v>89</v>
      </c>
      <c r="H1" s="153" t="s">
        <v>90</v>
      </c>
      <c r="I1" s="153" t="s">
        <v>91</v>
      </c>
      <c r="J1" s="153" t="s">
        <v>92</v>
      </c>
    </row>
    <row r="2" ht="15">
      <c r="A2" s="154">
        <v>1</v>
      </c>
      <c r="B2" s="155" t="s">
        <v>50</v>
      </c>
      <c r="C2" s="156" t="s">
        <v>93</v>
      </c>
      <c r="D2" s="157" t="s">
        <v>94</v>
      </c>
      <c r="E2" s="158" t="s">
        <v>95</v>
      </c>
      <c r="F2" s="158" t="s">
        <v>95</v>
      </c>
      <c r="G2" s="159" t="s">
        <v>95</v>
      </c>
      <c r="H2" s="157" t="s">
        <v>95</v>
      </c>
      <c r="I2" s="160">
        <v>441.77999999999997</v>
      </c>
      <c r="J2" s="158" t="s">
        <v>95</v>
      </c>
    </row>
    <row r="3" ht="15">
      <c r="A3" s="154">
        <v>2</v>
      </c>
      <c r="B3" s="155" t="s">
        <v>38</v>
      </c>
      <c r="C3" s="156" t="s">
        <v>96</v>
      </c>
      <c r="D3" s="157" t="s">
        <v>94</v>
      </c>
      <c r="E3" s="158" t="s">
        <v>95</v>
      </c>
      <c r="F3" s="158" t="s">
        <v>95</v>
      </c>
      <c r="G3" s="159" t="s">
        <v>95</v>
      </c>
      <c r="H3" s="157" t="s">
        <v>95</v>
      </c>
      <c r="I3" s="160">
        <v>497.45999999999998</v>
      </c>
      <c r="J3" s="158" t="s">
        <v>95</v>
      </c>
    </row>
    <row r="4" ht="15">
      <c r="A4" s="154">
        <v>3</v>
      </c>
      <c r="B4" s="155" t="s">
        <v>97</v>
      </c>
      <c r="C4" s="156" t="s">
        <v>98</v>
      </c>
      <c r="D4" s="157" t="s">
        <v>94</v>
      </c>
      <c r="E4" s="158" t="s">
        <v>95</v>
      </c>
      <c r="F4" s="158" t="s">
        <v>95</v>
      </c>
      <c r="G4" s="159" t="s">
        <v>95</v>
      </c>
      <c r="H4" s="157" t="s">
        <v>95</v>
      </c>
      <c r="I4" s="160">
        <v>571.71000000000004</v>
      </c>
      <c r="J4" s="158" t="s">
        <v>95</v>
      </c>
    </row>
    <row r="5" s="161" customFormat="1" ht="15">
      <c r="A5" s="154">
        <v>4</v>
      </c>
      <c r="B5" s="155" t="s">
        <v>99</v>
      </c>
      <c r="C5" s="155" t="s">
        <v>100</v>
      </c>
      <c r="D5" s="157" t="s">
        <v>94</v>
      </c>
      <c r="E5" s="158" t="s">
        <v>95</v>
      </c>
      <c r="F5" s="158" t="s">
        <v>95</v>
      </c>
      <c r="G5" s="159" t="s">
        <v>95</v>
      </c>
      <c r="H5" s="157" t="s">
        <v>95</v>
      </c>
      <c r="I5" s="160">
        <v>441.77999999999997</v>
      </c>
      <c r="J5" s="158" t="s">
        <v>95</v>
      </c>
    </row>
    <row r="6" s="161" customFormat="1" ht="15">
      <c r="A6" s="154">
        <v>5</v>
      </c>
      <c r="B6" s="155" t="s">
        <v>101</v>
      </c>
      <c r="C6" s="155" t="s">
        <v>55</v>
      </c>
      <c r="D6" s="157" t="s">
        <v>94</v>
      </c>
      <c r="E6" s="158" t="s">
        <v>95</v>
      </c>
      <c r="F6" s="158" t="s">
        <v>95</v>
      </c>
      <c r="G6" s="159" t="s">
        <v>95</v>
      </c>
      <c r="H6" s="157" t="s">
        <v>95</v>
      </c>
      <c r="I6" s="160">
        <v>497.45999999999998</v>
      </c>
      <c r="J6" s="158" t="s">
        <v>95</v>
      </c>
    </row>
    <row r="7" ht="34.899999999999999" hidden="1" customHeight="1">
      <c r="A7" s="154">
        <v>6</v>
      </c>
      <c r="B7" s="162" t="s">
        <v>102</v>
      </c>
      <c r="C7" s="163" t="s">
        <v>103</v>
      </c>
      <c r="D7" s="164" t="s">
        <v>104</v>
      </c>
      <c r="E7" s="165" t="s">
        <v>95</v>
      </c>
      <c r="F7" s="166">
        <v>388.56</v>
      </c>
      <c r="G7" s="167">
        <v>1150</v>
      </c>
      <c r="H7" s="162" t="s">
        <v>105</v>
      </c>
      <c r="I7" s="166">
        <v>556.39999999999998</v>
      </c>
      <c r="J7" s="165" t="s">
        <v>95</v>
      </c>
    </row>
    <row r="8" ht="47.25" hidden="1">
      <c r="A8" s="154">
        <v>7</v>
      </c>
      <c r="B8" s="155" t="s">
        <v>106</v>
      </c>
      <c r="C8" s="156" t="s">
        <v>107</v>
      </c>
      <c r="D8" s="157" t="s">
        <v>104</v>
      </c>
      <c r="E8" s="158" t="s">
        <v>95</v>
      </c>
      <c r="F8" s="160">
        <v>2664.4099999999999</v>
      </c>
      <c r="G8" s="159">
        <v>1193</v>
      </c>
      <c r="H8" s="155" t="s">
        <v>108</v>
      </c>
      <c r="I8" s="158" t="s">
        <v>95</v>
      </c>
      <c r="J8" s="160">
        <v>1.1799999999999999</v>
      </c>
    </row>
    <row r="9" ht="47.25" hidden="1">
      <c r="A9" s="154">
        <v>8</v>
      </c>
      <c r="B9" s="155" t="s">
        <v>109</v>
      </c>
      <c r="C9" s="156" t="s">
        <v>110</v>
      </c>
      <c r="D9" s="157" t="s">
        <v>104</v>
      </c>
      <c r="E9" s="158" t="s">
        <v>95</v>
      </c>
      <c r="F9" s="160">
        <v>1162.8099999999999</v>
      </c>
      <c r="G9" s="159">
        <v>1193</v>
      </c>
      <c r="H9" s="155" t="s">
        <v>108</v>
      </c>
      <c r="I9" s="158" t="s">
        <v>95</v>
      </c>
      <c r="J9" s="160">
        <v>1.1799999999999999</v>
      </c>
    </row>
    <row r="10" ht="47.25" hidden="1">
      <c r="A10" s="154">
        <v>9</v>
      </c>
      <c r="B10" s="162" t="s">
        <v>111</v>
      </c>
      <c r="C10" s="163" t="s">
        <v>112</v>
      </c>
      <c r="D10" s="164" t="s">
        <v>104</v>
      </c>
      <c r="E10" s="165" t="s">
        <v>95</v>
      </c>
      <c r="F10" s="166">
        <v>1307.8199999999999</v>
      </c>
      <c r="G10" s="167">
        <v>1193</v>
      </c>
      <c r="H10" s="162" t="s">
        <v>108</v>
      </c>
      <c r="I10" s="166">
        <v>1419.3399999999999</v>
      </c>
      <c r="J10" s="165" t="s">
        <v>95</v>
      </c>
    </row>
    <row r="11" ht="47.25" hidden="1">
      <c r="A11" s="154">
        <v>10</v>
      </c>
      <c r="B11" s="155" t="s">
        <v>113</v>
      </c>
      <c r="C11" s="156" t="s">
        <v>114</v>
      </c>
      <c r="D11" s="157" t="s">
        <v>104</v>
      </c>
      <c r="E11" s="158" t="s">
        <v>95</v>
      </c>
      <c r="F11" s="160">
        <v>800.37</v>
      </c>
      <c r="G11" s="159">
        <v>1193</v>
      </c>
      <c r="H11" s="155" t="s">
        <v>108</v>
      </c>
      <c r="I11" s="158" t="s">
        <v>95</v>
      </c>
      <c r="J11" s="160">
        <v>1.1799999999999999</v>
      </c>
    </row>
    <row r="12" ht="75">
      <c r="A12" s="154">
        <v>11</v>
      </c>
      <c r="B12" s="162" t="s">
        <v>60</v>
      </c>
      <c r="C12" s="163" t="s">
        <v>58</v>
      </c>
      <c r="D12" s="164" t="s">
        <v>104</v>
      </c>
      <c r="E12" s="165" t="s">
        <v>95</v>
      </c>
      <c r="F12" s="166">
        <v>1024.8699999999999</v>
      </c>
      <c r="G12" s="167">
        <v>1136</v>
      </c>
      <c r="H12" s="162" t="s">
        <v>115</v>
      </c>
      <c r="I12" s="166">
        <v>1328.8</v>
      </c>
      <c r="J12" s="165" t="s">
        <v>95</v>
      </c>
    </row>
    <row r="13" ht="15">
      <c r="A13" s="151"/>
      <c r="B13" s="161"/>
      <c r="C13" s="152"/>
      <c r="D13" s="161"/>
      <c r="E13" s="161"/>
      <c r="F13" s="161"/>
      <c r="G13" s="161"/>
      <c r="H13" s="161"/>
      <c r="I13" s="161"/>
      <c r="J13" s="161"/>
    </row>
    <row r="14" ht="15">
      <c r="A14" s="151"/>
      <c r="B14" s="161"/>
      <c r="C14" s="152"/>
      <c r="D14" s="161"/>
      <c r="E14" s="161"/>
      <c r="F14" s="161"/>
      <c r="G14" s="161"/>
      <c r="H14" s="161"/>
      <c r="I14" s="161"/>
      <c r="J14" s="161"/>
    </row>
    <row r="15" ht="71.25">
      <c r="A15" s="151"/>
      <c r="B15" s="161"/>
      <c r="C15" s="152"/>
      <c r="D15" s="161"/>
      <c r="E15" s="161"/>
      <c r="F15" s="161"/>
      <c r="G15" s="161"/>
      <c r="H15" s="168" t="s">
        <v>116</v>
      </c>
      <c r="I15" s="161"/>
      <c r="J15" s="161"/>
    </row>
    <row r="16" ht="15">
      <c r="A16" s="151"/>
      <c r="B16" s="161"/>
      <c r="C16" s="152"/>
      <c r="D16" s="161"/>
      <c r="E16" s="161"/>
      <c r="F16" s="161"/>
      <c r="G16" s="161"/>
      <c r="H16" s="161"/>
      <c r="I16" s="161"/>
      <c r="J16" s="161"/>
    </row>
    <row r="17" ht="15">
      <c r="A17" s="151"/>
      <c r="B17" s="161"/>
      <c r="C17" s="152"/>
      <c r="D17" s="161"/>
      <c r="E17" s="161"/>
      <c r="F17" s="161"/>
      <c r="G17" s="161"/>
      <c r="H17" s="161" t="s">
        <v>117</v>
      </c>
      <c r="I17" s="161"/>
      <c r="J17" s="161"/>
    </row>
    <row r="18" ht="15">
      <c r="A18" s="169"/>
      <c r="B18" s="170"/>
      <c r="C18" s="171"/>
      <c r="D18" s="170">
        <v>1</v>
      </c>
      <c r="E18" s="172"/>
      <c r="F18" s="173"/>
      <c r="G18" s="174"/>
      <c r="H18" s="174"/>
      <c r="I18" s="174"/>
      <c r="J18" s="174"/>
      <c r="K18" s="161"/>
    </row>
    <row r="19">
      <c r="F19" s="161"/>
      <c r="G19" s="161"/>
      <c r="H19" s="175" t="s">
        <v>24</v>
      </c>
      <c r="I19" s="161"/>
      <c r="J19" s="161"/>
    </row>
    <row r="20">
      <c r="F20" s="161"/>
      <c r="G20" s="161"/>
      <c r="H20" s="175"/>
      <c r="I20" s="161"/>
      <c r="J20" s="161"/>
    </row>
  </sheetData>
  <mergeCells count="1">
    <mergeCell ref="H19:H20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mitinata</cp:lastModifiedBy>
  <cp:revision>17</cp:revision>
  <dcterms:created xsi:type="dcterms:W3CDTF">2015-06-05T18:19:34Z</dcterms:created>
  <dcterms:modified xsi:type="dcterms:W3CDTF">2026-01-14T07:35:16Z</dcterms:modified>
</cp:coreProperties>
</file>